
<file path=[Content_Types].xml><?xml version="1.0" encoding="utf-8"?>
<Types xmlns="http://schemas.openxmlformats.org/package/2006/content-types">
  <Override PartName="/xl/pivotTables/pivotTable5.xml" ContentType="application/vnd.openxmlformats-officedocument.spreadsheetml.pivotTable+xml"/>
  <Override PartName="/xl/pivotTables/pivotTable6.xml" ContentType="application/vnd.openxmlformats-officedocument.spreadsheetml.pivotTable+xml"/>
  <Override PartName="/xl/theme/theme1.xml" ContentType="application/vnd.openxmlformats-officedocument.theme+xml"/>
  <Override PartName="/xl/styles.xml" ContentType="application/vnd.openxmlformats-officedocument.spreadsheetml.styles+xml"/>
  <Override PartName="/xl/pivotTables/pivotTable3.xml" ContentType="application/vnd.openxmlformats-officedocument.spreadsheetml.pivotTable+xml"/>
  <Override PartName="/xl/pivotTables/pivotTable4.xml" ContentType="application/vnd.openxmlformats-officedocument.spreadsheetml.pivotTable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2.xml" ContentType="application/vnd.openxmlformats-officedocument.spreadsheetml.pivotCacheDefinition+xml"/>
  <Override PartName="/xl/worksheets/sheet1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pivotCache/pivotCacheRecords1.xml" ContentType="application/vnd.openxmlformats-officedocument.spreadsheetml.pivotCacheRecords+xml"/>
  <Override PartName="/xl/pivotCache/pivotCacheRecords2.xml" ContentType="application/vnd.openxmlformats-officedocument.spreadsheetml.pivotCacheRecord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hidePivotFieldList="1" defaultThemeVersion="124226"/>
  <bookViews>
    <workbookView xWindow="480" yWindow="120" windowWidth="8505" windowHeight="4530" tabRatio="871" firstSheet="3" activeTab="6"/>
  </bookViews>
  <sheets>
    <sheet name="原始数据" sheetId="14" r:id="rId1"/>
    <sheet name="数据透视表（业务员对客户）" sheetId="27" r:id="rId2"/>
    <sheet name="数据透视表（业务员|客户对品名计数）" sheetId="22" r:id="rId3"/>
    <sheet name="说明-同一字段多种汇总方式" sheetId="36" r:id="rId4"/>
    <sheet name="数据透视表（先物再人汇总）-百分比格式" sheetId="31" r:id="rId5"/>
    <sheet name="数据透视表的筛选" sheetId="21" r:id="rId6"/>
    <sheet name="数据透视表的排序" sheetId="35" r:id="rId7"/>
  </sheets>
  <calcPr calcId="124519"/>
  <pivotCaches>
    <pivotCache cacheId="1" r:id="rId8"/>
    <pivotCache cacheId="2" r:id="rId9"/>
  </pivotCaches>
</workbook>
</file>

<file path=xl/calcChain.xml><?xml version="1.0" encoding="utf-8"?>
<calcChain xmlns="http://schemas.openxmlformats.org/spreadsheetml/2006/main">
  <c r="I29" i="14"/>
  <c r="I28"/>
  <c r="I27"/>
  <c r="I26"/>
  <c r="I25"/>
  <c r="I24"/>
  <c r="I23"/>
  <c r="I22"/>
  <c r="I21"/>
  <c r="I20"/>
  <c r="I19"/>
  <c r="I18"/>
  <c r="I17"/>
  <c r="I16"/>
  <c r="I15"/>
  <c r="I14"/>
  <c r="I13"/>
  <c r="I12"/>
  <c r="I11"/>
  <c r="I10"/>
  <c r="I9"/>
  <c r="I8"/>
  <c r="I7"/>
  <c r="I6"/>
  <c r="I5"/>
  <c r="I4"/>
  <c r="I3"/>
</calcChain>
</file>

<file path=xl/sharedStrings.xml><?xml version="1.0" encoding="utf-8"?>
<sst xmlns="http://schemas.openxmlformats.org/spreadsheetml/2006/main" count="288" uniqueCount="91">
  <si>
    <t>K6-2-450 MMX 3D NOW</t>
  </si>
  <si>
    <t>技嘉GA-6BXC 440BX</t>
  </si>
  <si>
    <t>寒光公司</t>
  </si>
  <si>
    <t>销售日期</t>
  </si>
  <si>
    <t>求和项:合计金额</t>
  </si>
  <si>
    <t>客户名称</t>
  </si>
  <si>
    <t>业务员</t>
  </si>
  <si>
    <t>品名</t>
  </si>
  <si>
    <t>总计</t>
  </si>
  <si>
    <t>CPU</t>
  </si>
  <si>
    <t>内存条</t>
  </si>
  <si>
    <t>显示器</t>
  </si>
  <si>
    <t>硬盘</t>
  </si>
  <si>
    <t>主板</t>
  </si>
  <si>
    <t>打印机</t>
  </si>
  <si>
    <t>序号</t>
    <phoneticPr fontId="2" type="noConversion"/>
  </si>
  <si>
    <t>销售日期</t>
    <phoneticPr fontId="2" type="noConversion"/>
  </si>
  <si>
    <t>客户名称</t>
    <phoneticPr fontId="2" type="noConversion"/>
  </si>
  <si>
    <t>业务员</t>
    <phoneticPr fontId="2" type="noConversion"/>
  </si>
  <si>
    <t>品名</t>
    <phoneticPr fontId="2" type="noConversion"/>
  </si>
  <si>
    <t>规格</t>
    <phoneticPr fontId="2" type="noConversion"/>
  </si>
  <si>
    <t>数量</t>
    <phoneticPr fontId="2" type="noConversion"/>
  </si>
  <si>
    <t>单价</t>
    <phoneticPr fontId="2" type="noConversion"/>
  </si>
  <si>
    <t>合计金额</t>
    <phoneticPr fontId="2" type="noConversion"/>
  </si>
  <si>
    <t>DVD光驱</t>
  </si>
  <si>
    <t>陈灵玉</t>
  </si>
  <si>
    <t>丁海春</t>
  </si>
  <si>
    <t>何不为</t>
  </si>
  <si>
    <t>刘小川</t>
  </si>
  <si>
    <t>华科公司</t>
  </si>
  <si>
    <t>(全部)</t>
  </si>
  <si>
    <t>刘小川 汇总</t>
  </si>
  <si>
    <t>计数项:合计金额</t>
  </si>
  <si>
    <t>李小杰</t>
  </si>
  <si>
    <t>魏漫漫</t>
  </si>
  <si>
    <t>李友合</t>
  </si>
  <si>
    <t>王宏伟</t>
  </si>
  <si>
    <t>硕星公司</t>
  </si>
  <si>
    <t>浩达公司</t>
  </si>
  <si>
    <t>华锐公司</t>
  </si>
  <si>
    <t>赛思公司</t>
  </si>
  <si>
    <t>远发公司</t>
  </si>
  <si>
    <t>顺达电脑公司2009年1月份散件销售情况记录表</t>
    <phoneticPr fontId="2" type="noConversion"/>
  </si>
  <si>
    <t>李小杰 汇总</t>
  </si>
  <si>
    <t>李友合 汇总</t>
  </si>
  <si>
    <t>王宏伟 汇总</t>
  </si>
  <si>
    <t>魏漫漫 汇总</t>
  </si>
  <si>
    <t>寒光公司 汇总</t>
  </si>
  <si>
    <t>华科公司 汇总</t>
  </si>
  <si>
    <t>华锐公司 汇总</t>
  </si>
  <si>
    <t>赛思公司 汇总</t>
  </si>
  <si>
    <t>浩达公司 汇总</t>
  </si>
  <si>
    <t>远发公司 汇总</t>
  </si>
  <si>
    <t>硕星公司 汇总</t>
  </si>
  <si>
    <t>华锐公司</t>
    <phoneticPr fontId="2" type="noConversion"/>
  </si>
  <si>
    <t>CPU</t>
    <phoneticPr fontId="2" type="noConversion"/>
  </si>
  <si>
    <t>AMD 闪龙3000+(盒装）</t>
    <phoneticPr fontId="2" type="noConversion"/>
  </si>
  <si>
    <t>赛思公司</t>
    <phoneticPr fontId="2" type="noConversion"/>
  </si>
  <si>
    <t>主板</t>
    <phoneticPr fontId="2" type="noConversion"/>
  </si>
  <si>
    <t xml:space="preserve"> 昂达N6LGA</t>
    <phoneticPr fontId="2" type="noConversion"/>
  </si>
  <si>
    <t>浩达公司</t>
    <phoneticPr fontId="2" type="noConversion"/>
  </si>
  <si>
    <t>打印机</t>
    <phoneticPr fontId="2" type="noConversion"/>
  </si>
  <si>
    <t xml:space="preserve">HP 1020 </t>
    <phoneticPr fontId="2" type="noConversion"/>
  </si>
  <si>
    <t>远发公司</t>
    <phoneticPr fontId="2" type="noConversion"/>
  </si>
  <si>
    <t>硕星公司</t>
    <phoneticPr fontId="2" type="noConversion"/>
  </si>
  <si>
    <t xml:space="preserve"> Athlon64 3000+(BOX)</t>
    <phoneticPr fontId="2" type="noConversion"/>
  </si>
  <si>
    <t>显示器</t>
    <phoneticPr fontId="2" type="noConversion"/>
  </si>
  <si>
    <r>
      <t>三星</t>
    </r>
    <r>
      <rPr>
        <sz val="10.5"/>
        <rFont val="Times New Roman"/>
        <family val="1"/>
      </rPr>
      <t xml:space="preserve">  788DF880</t>
    </r>
    <phoneticPr fontId="2" type="noConversion"/>
  </si>
  <si>
    <t>内存条</t>
    <phoneticPr fontId="2" type="noConversion"/>
  </si>
  <si>
    <t xml:space="preserve">DDR-2代 1G </t>
    <phoneticPr fontId="2" type="noConversion"/>
  </si>
  <si>
    <t xml:space="preserve"> Athlon64 2000(BOX)</t>
    <phoneticPr fontId="2" type="noConversion"/>
  </si>
  <si>
    <t>刘小川</t>
    <phoneticPr fontId="2" type="noConversion"/>
  </si>
  <si>
    <t>DVD光驱</t>
    <phoneticPr fontId="2" type="noConversion"/>
  </si>
  <si>
    <t>SONY 24*DVD /CD-R</t>
    <phoneticPr fontId="2" type="noConversion"/>
  </si>
  <si>
    <t>DDR-2代 1G</t>
    <phoneticPr fontId="2" type="noConversion"/>
  </si>
  <si>
    <t>DDR-1代 512MB</t>
    <phoneticPr fontId="2" type="noConversion"/>
  </si>
  <si>
    <t>硬盘</t>
    <phoneticPr fontId="2" type="noConversion"/>
  </si>
  <si>
    <t>IBM 120GB</t>
    <phoneticPr fontId="2" type="noConversion"/>
  </si>
  <si>
    <t xml:space="preserve">EPSON 460 </t>
    <phoneticPr fontId="2" type="noConversion"/>
  </si>
  <si>
    <t>东元17"超平</t>
    <phoneticPr fontId="2" type="noConversion"/>
  </si>
  <si>
    <t xml:space="preserve">东芝 16*DVD </t>
    <phoneticPr fontId="2" type="noConversion"/>
  </si>
  <si>
    <t>华硕P5LD2-SE</t>
    <phoneticPr fontId="2" type="noConversion"/>
  </si>
  <si>
    <t>P4-533B(BOX)</t>
    <phoneticPr fontId="2" type="noConversion"/>
  </si>
  <si>
    <t xml:space="preserve">CANON 460 </t>
    <phoneticPr fontId="2" type="noConversion"/>
  </si>
  <si>
    <t xml:space="preserve">SONY 24*DVD </t>
    <phoneticPr fontId="2" type="noConversion"/>
  </si>
  <si>
    <t>Intel Celeron M 370</t>
    <phoneticPr fontId="2" type="noConversion"/>
  </si>
  <si>
    <t xml:space="preserve">FUJI 80GB </t>
    <phoneticPr fontId="2" type="noConversion"/>
  </si>
  <si>
    <t>Acer AL1717Asm</t>
    <phoneticPr fontId="2" type="noConversion"/>
  </si>
  <si>
    <t xml:space="preserve">MITSUMI 16*DVD </t>
    <phoneticPr fontId="2" type="noConversion"/>
  </si>
  <si>
    <t xml:space="preserve">SD160GB </t>
    <phoneticPr fontId="2" type="noConversion"/>
  </si>
  <si>
    <t>(多项)</t>
  </si>
</sst>
</file>

<file path=xl/styles.xml><?xml version="1.0" encoding="utf-8"?>
<styleSheet xmlns="http://schemas.openxmlformats.org/spreadsheetml/2006/main">
  <numFmts count="3">
    <numFmt numFmtId="44" formatCode="_ &quot;￥&quot;* #,##0.00_ ;_ &quot;￥&quot;* \-#,##0.00_ ;_ &quot;￥&quot;* &quot;-&quot;??_ ;_ @_ "/>
    <numFmt numFmtId="176" formatCode="yyyy/mm/dd"/>
    <numFmt numFmtId="177" formatCode="&quot;￥&quot;#,##0_);[Red]\(&quot;￥&quot;#,##0\)"/>
  </numFmts>
  <fonts count="8">
    <font>
      <sz val="12"/>
      <name val="宋体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12"/>
      <name val="Times New Roman"/>
      <family val="1"/>
    </font>
    <font>
      <sz val="10.5"/>
      <name val="Times New Roman"/>
      <family val="1"/>
    </font>
    <font>
      <sz val="20"/>
      <name val="黑体"/>
      <family val="3"/>
      <charset val="134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5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47">
    <xf numFmtId="0" fontId="0" fillId="0" borderId="0" xfId="0"/>
    <xf numFmtId="0" fontId="0" fillId="0" borderId="1" xfId="0" applyBorder="1" applyAlignment="1">
      <alignment horizontal="center" vertical="center"/>
    </xf>
    <xf numFmtId="176" fontId="0" fillId="0" borderId="1" xfId="0" applyNumberFormat="1" applyBorder="1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0" fillId="0" borderId="2" xfId="0" pivotButton="1" applyBorder="1"/>
    <xf numFmtId="0" fontId="0" fillId="0" borderId="2" xfId="0" applyBorder="1"/>
    <xf numFmtId="0" fontId="0" fillId="0" borderId="3" xfId="0" pivotButton="1" applyBorder="1"/>
    <xf numFmtId="0" fontId="0" fillId="0" borderId="4" xfId="0" applyBorder="1"/>
    <xf numFmtId="0" fontId="0" fillId="0" borderId="5" xfId="0" applyBorder="1"/>
    <xf numFmtId="0" fontId="0" fillId="0" borderId="3" xfId="0" applyBorder="1"/>
    <xf numFmtId="0" fontId="0" fillId="0" borderId="6" xfId="0" applyBorder="1"/>
    <xf numFmtId="0" fontId="0" fillId="0" borderId="7" xfId="0" applyBorder="1"/>
    <xf numFmtId="0" fontId="0" fillId="0" borderId="3" xfId="0" applyNumberFormat="1" applyBorder="1"/>
    <xf numFmtId="0" fontId="0" fillId="0" borderId="6" xfId="0" applyNumberFormat="1" applyBorder="1"/>
    <xf numFmtId="0" fontId="0" fillId="0" borderId="7" xfId="0" applyNumberFormat="1" applyBorder="1"/>
    <xf numFmtId="0" fontId="0" fillId="0" borderId="8" xfId="0" applyBorder="1"/>
    <xf numFmtId="0" fontId="0" fillId="0" borderId="9" xfId="0" applyBorder="1"/>
    <xf numFmtId="0" fontId="0" fillId="0" borderId="9" xfId="0" applyNumberFormat="1" applyBorder="1"/>
    <xf numFmtId="0" fontId="0" fillId="0" borderId="0" xfId="0" applyNumberFormat="1"/>
    <xf numFmtId="0" fontId="0" fillId="0" borderId="10" xfId="0" applyNumberFormat="1" applyBorder="1"/>
    <xf numFmtId="0" fontId="0" fillId="0" borderId="11" xfId="0" applyBorder="1"/>
    <xf numFmtId="0" fontId="0" fillId="0" borderId="12" xfId="0" applyBorder="1"/>
    <xf numFmtId="0" fontId="0" fillId="0" borderId="11" xfId="0" applyNumberFormat="1" applyBorder="1"/>
    <xf numFmtId="0" fontId="0" fillId="0" borderId="13" xfId="0" applyNumberFormat="1" applyBorder="1"/>
    <xf numFmtId="0" fontId="0" fillId="0" borderId="2" xfId="0" applyNumberFormat="1" applyBorder="1"/>
    <xf numFmtId="10" fontId="0" fillId="0" borderId="3" xfId="0" applyNumberFormat="1" applyBorder="1"/>
    <xf numFmtId="10" fontId="0" fillId="0" borderId="6" xfId="0" applyNumberFormat="1" applyBorder="1"/>
    <xf numFmtId="10" fontId="0" fillId="0" borderId="7" xfId="0" applyNumberFormat="1" applyBorder="1"/>
    <xf numFmtId="10" fontId="0" fillId="0" borderId="9" xfId="0" applyNumberFormat="1" applyBorder="1"/>
    <xf numFmtId="10" fontId="0" fillId="0" borderId="0" xfId="0" applyNumberFormat="1"/>
    <xf numFmtId="10" fontId="0" fillId="0" borderId="10" xfId="0" applyNumberFormat="1" applyBorder="1"/>
    <xf numFmtId="10" fontId="0" fillId="0" borderId="11" xfId="0" applyNumberFormat="1" applyBorder="1"/>
    <xf numFmtId="10" fontId="0" fillId="0" borderId="13" xfId="0" applyNumberFormat="1" applyBorder="1"/>
    <xf numFmtId="10" fontId="0" fillId="0" borderId="2" xfId="0" applyNumberFormat="1" applyBorder="1"/>
    <xf numFmtId="0" fontId="3" fillId="0" borderId="14" xfId="0" applyFont="1" applyBorder="1" applyAlignment="1">
      <alignment horizontal="center" vertical="center" justifyLastLine="1"/>
    </xf>
    <xf numFmtId="0" fontId="3" fillId="0" borderId="15" xfId="0" applyFont="1" applyBorder="1" applyAlignment="1">
      <alignment horizontal="center" vertical="center" justifyLastLine="1"/>
    </xf>
    <xf numFmtId="0" fontId="3" fillId="0" borderId="15" xfId="0" applyFont="1" applyBorder="1" applyAlignment="1">
      <alignment horizontal="center" vertical="center" wrapText="1" justifyLastLine="1"/>
    </xf>
    <xf numFmtId="0" fontId="3" fillId="0" borderId="16" xfId="0" applyFont="1" applyBorder="1" applyAlignment="1">
      <alignment horizontal="center" vertical="center" wrapText="1" justifyLastLine="1"/>
    </xf>
    <xf numFmtId="0" fontId="0" fillId="0" borderId="17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176" fontId="0" fillId="0" borderId="20" xfId="0" applyNumberFormat="1" applyBorder="1" applyAlignment="1">
      <alignment vertical="center"/>
    </xf>
    <xf numFmtId="0" fontId="0" fillId="0" borderId="20" xfId="0" applyBorder="1" applyAlignment="1">
      <alignment horizontal="center" vertical="center"/>
    </xf>
    <xf numFmtId="177" fontId="1" fillId="0" borderId="1" xfId="1" applyNumberFormat="1" applyFont="1" applyBorder="1" applyAlignment="1">
      <alignment horizontal="right" vertical="center"/>
    </xf>
    <xf numFmtId="44" fontId="1" fillId="2" borderId="18" xfId="1" applyFont="1" applyFill="1" applyBorder="1" applyAlignment="1">
      <alignment horizontal="center" vertical="center"/>
    </xf>
    <xf numFmtId="177" fontId="1" fillId="0" borderId="20" xfId="1" applyNumberFormat="1" applyFont="1" applyBorder="1" applyAlignment="1">
      <alignment horizontal="right" vertical="center"/>
    </xf>
    <xf numFmtId="44" fontId="1" fillId="2" borderId="21" xfId="1" applyFont="1" applyFill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</cellXfs>
  <cellStyles count="2">
    <cellStyle name="常规" xfId="0" builtinId="0"/>
    <cellStyle name="货币" xfId="1" builtin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ivotCacheDefinition" Target="pivotCache/pivotCacheDefinition1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2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39824.519631481482" createdVersion="1" refreshedVersion="3" recordCount="27" upgradeOnRefresh="1">
  <cacheSource type="worksheet">
    <worksheetSource ref="A2:I29" sheet="原始数据"/>
  </cacheSource>
  <cacheFields count="9">
    <cacheField name="序号" numFmtId="0">
      <sharedItems containsSemiMixedTypes="0" containsString="0" containsNumber="1" containsInteger="1" minValue="1" maxValue="27"/>
    </cacheField>
    <cacheField name="销售日期" numFmtId="0">
      <sharedItems containsSemiMixedTypes="0" containsNonDate="0" containsDate="1" containsString="0" minDate="2008-01-03T00:00:00" maxDate="2009-02-01T00:00:00" count="33">
        <d v="2009-01-03T00:00:00"/>
        <d v="2009-01-05T00:00:00"/>
        <d v="2009-01-06T00:00:00"/>
        <d v="2009-01-07T00:00:00"/>
        <d v="2009-01-09T00:00:00"/>
        <d v="2009-01-11T00:00:00"/>
        <d v="2009-01-12T00:00:00"/>
        <d v="2009-01-13T00:00:00"/>
        <d v="2009-01-15T00:00:00"/>
        <d v="2009-01-16T00:00:00"/>
        <d v="2009-01-17T00:00:00"/>
        <d v="2009-01-23T00:00:00"/>
        <d v="2009-01-25T00:00:00"/>
        <d v="2009-01-27T00:00:00"/>
        <d v="2009-01-28T00:00:00"/>
        <d v="2009-01-29T00:00:00"/>
        <d v="2009-01-30T00:00:00"/>
        <d v="2009-01-31T00:00:00"/>
        <d v="2008-01-21T00:00:00" u="1"/>
        <d v="2008-01-07T00:00:00" u="1"/>
        <d v="2008-01-19T00:00:00" u="1"/>
        <d v="2008-01-05T00:00:00" u="1"/>
        <d v="2008-01-17T00:00:00" u="1"/>
        <d v="2008-01-29T00:00:00" u="1"/>
        <d v="2008-01-03T00:00:00" u="1"/>
        <d v="2008-01-15T00:00:00" u="1"/>
        <d v="2008-01-27T00:00:00" u="1"/>
        <d v="2008-01-13T00:00:00" u="1"/>
        <d v="2008-01-06T00:00:00" u="1"/>
        <d v="2008-01-25T00:00:00" u="1"/>
        <d v="2008-01-11T00:00:00" u="1"/>
        <d v="2008-01-23T00:00:00" u="1"/>
        <d v="2008-01-09T00:00:00" u="1"/>
      </sharedItems>
    </cacheField>
    <cacheField name="客户名称" numFmtId="0">
      <sharedItems count="10">
        <s v="华锐公司"/>
        <s v="赛思公司"/>
        <s v="浩达公司"/>
        <s v="远发公司"/>
        <s v="硕星公司"/>
        <s v="寒光公司" u="1"/>
        <s v="远光公司" u="1"/>
        <s v="华科公司" u="1"/>
        <s v="赛罗公司" u="1"/>
        <s v="浩扬公司" u="1"/>
      </sharedItems>
    </cacheField>
    <cacheField name="业务员" numFmtId="0">
      <sharedItems count="9">
        <s v="李小杰"/>
        <s v="李友合"/>
        <s v="王宏伟"/>
        <s v="魏漫漫"/>
        <s v="刘小川"/>
        <s v="何不为" u="1"/>
        <s v="陈灵玉" u="1"/>
        <s v="丁海春" u="1"/>
        <s v="李忠合" u="1"/>
      </sharedItems>
    </cacheField>
    <cacheField name="品名" numFmtId="0">
      <sharedItems count="7">
        <s v="CPU"/>
        <s v="主板"/>
        <s v="打印机"/>
        <s v="显示器"/>
        <s v="内存条"/>
        <s v="DVD光驱"/>
        <s v="硬盘"/>
      </sharedItems>
    </cacheField>
    <cacheField name="规格" numFmtId="0">
      <sharedItems/>
    </cacheField>
    <cacheField name="数量" numFmtId="0">
      <sharedItems containsSemiMixedTypes="0" containsString="0" containsNumber="1" containsInteger="1" minValue="4" maxValue="34"/>
    </cacheField>
    <cacheField name="单价" numFmtId="0">
      <sharedItems containsSemiMixedTypes="0" containsString="0" containsNumber="1" minValue="140" maxValue="1320"/>
    </cacheField>
    <cacheField name="合计金额" numFmtId="0">
      <sharedItems containsSemiMixedTypes="0" containsString="0" containsNumber="1" containsInteger="1" minValue="600" maxValue="26400"/>
    </cacheField>
  </cacheFields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作者" refreshedDate="39888.418007060187" createdVersion="3" refreshedVersion="3" recordCount="27">
  <cacheSource type="worksheet">
    <worksheetSource ref="A1:I28" sheet="原始数据 (2)"/>
  </cacheSource>
  <cacheFields count="9">
    <cacheField name="序号" numFmtId="0">
      <sharedItems containsSemiMixedTypes="0" containsString="0" containsNumber="1" containsInteger="1" minValue="1" maxValue="27"/>
    </cacheField>
    <cacheField name="销售日期" numFmtId="176">
      <sharedItems containsSemiMixedTypes="0" containsNonDate="0" containsDate="1" containsString="0" minDate="2008-01-03T00:00:00" maxDate="2008-01-30T00:00:00" count="15">
        <d v="2008-01-03T00:00:00"/>
        <d v="2008-01-05T00:00:00"/>
        <d v="2008-01-06T00:00:00"/>
        <d v="2008-01-07T00:00:00"/>
        <d v="2008-01-09T00:00:00"/>
        <d v="2008-01-11T00:00:00"/>
        <d v="2008-01-13T00:00:00"/>
        <d v="2008-01-15T00:00:00"/>
        <d v="2008-01-17T00:00:00"/>
        <d v="2008-01-19T00:00:00"/>
        <d v="2008-01-21T00:00:00"/>
        <d v="2008-01-23T00:00:00"/>
        <d v="2008-01-25T00:00:00"/>
        <d v="2008-01-27T00:00:00"/>
        <d v="2008-01-29T00:00:00"/>
      </sharedItems>
    </cacheField>
    <cacheField name="客户名称" numFmtId="0">
      <sharedItems count="5">
        <s v="华科公司"/>
        <s v="远光公司"/>
        <s v="赛罗公司"/>
        <s v="寒光公司"/>
        <s v="浩扬公司"/>
      </sharedItems>
    </cacheField>
    <cacheField name="业务员" numFmtId="0">
      <sharedItems count="5">
        <s v="陈灵玉"/>
        <s v="何不为"/>
        <s v="李忠合"/>
        <s v="丁海春"/>
        <s v="刘小川"/>
      </sharedItems>
    </cacheField>
    <cacheField name="品名" numFmtId="0">
      <sharedItems count="7">
        <s v="CPU"/>
        <s v="内存条"/>
        <s v="主板"/>
        <s v="DVD光驱"/>
        <s v="硬盘"/>
        <s v="打印机"/>
        <s v="显示器"/>
      </sharedItems>
    </cacheField>
    <cacheField name="规格" numFmtId="0">
      <sharedItems/>
    </cacheField>
    <cacheField name="数量" numFmtId="0">
      <sharedItems containsSemiMixedTypes="0" containsString="0" containsNumber="1" containsInteger="1" minValue="1" maxValue="6"/>
    </cacheField>
    <cacheField name="单价" numFmtId="177">
      <sharedItems containsSemiMixedTypes="0" containsString="0" containsNumber="1" minValue="140" maxValue="1320"/>
    </cacheField>
    <cacheField name="合计金额" numFmtId="44">
      <sharedItems containsSemiMixedTypes="0" containsString="0" containsNumber="1" minValue="240" maxValue="3720"/>
    </cacheField>
  </cacheFields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27">
  <r>
    <n v="1"/>
    <x v="0"/>
    <x v="0"/>
    <x v="0"/>
    <x v="0"/>
    <s v="AMD 闪龙3000+(盒装）"/>
    <n v="5"/>
    <n v="320"/>
    <n v="1600"/>
  </r>
  <r>
    <n v="2"/>
    <x v="0"/>
    <x v="1"/>
    <x v="1"/>
    <x v="1"/>
    <s v=" 昂达N6LGA"/>
    <n v="20"/>
    <n v="240"/>
    <n v="4800"/>
  </r>
  <r>
    <n v="3"/>
    <x v="1"/>
    <x v="2"/>
    <x v="2"/>
    <x v="2"/>
    <s v="HP 1020 "/>
    <n v="12"/>
    <n v="1020"/>
    <n v="12240"/>
  </r>
  <r>
    <n v="4"/>
    <x v="1"/>
    <x v="3"/>
    <x v="3"/>
    <x v="0"/>
    <s v="K6-2-450 MMX 3D NOW"/>
    <n v="12"/>
    <n v="195"/>
    <n v="2340"/>
  </r>
  <r>
    <n v="5"/>
    <x v="2"/>
    <x v="4"/>
    <x v="2"/>
    <x v="0"/>
    <s v=" Athlon64 3000+(BOX)"/>
    <n v="12"/>
    <n v="910"/>
    <n v="10920"/>
  </r>
  <r>
    <n v="6"/>
    <x v="3"/>
    <x v="2"/>
    <x v="2"/>
    <x v="3"/>
    <s v="三星  788DF880"/>
    <n v="12"/>
    <n v="590"/>
    <n v="7080"/>
  </r>
  <r>
    <n v="7"/>
    <x v="3"/>
    <x v="1"/>
    <x v="0"/>
    <x v="4"/>
    <s v="DDR-2代 1G "/>
    <n v="10"/>
    <n v="540"/>
    <n v="5400"/>
  </r>
  <r>
    <n v="8"/>
    <x v="4"/>
    <x v="1"/>
    <x v="2"/>
    <x v="0"/>
    <s v=" Athlon64 2000(BOX)"/>
    <n v="13"/>
    <n v="910"/>
    <n v="11830"/>
  </r>
  <r>
    <n v="9"/>
    <x v="5"/>
    <x v="2"/>
    <x v="4"/>
    <x v="5"/>
    <s v="SONY 24*DVD /CD-R"/>
    <n v="34"/>
    <n v="195"/>
    <n v="6630"/>
  </r>
  <r>
    <n v="10"/>
    <x v="6"/>
    <x v="3"/>
    <x v="3"/>
    <x v="4"/>
    <s v="DDR-2代 1G"/>
    <n v="14"/>
    <n v="540"/>
    <n v="7560"/>
  </r>
  <r>
    <n v="11"/>
    <x v="7"/>
    <x v="0"/>
    <x v="0"/>
    <x v="4"/>
    <s v="DDR-1代 512MB"/>
    <n v="7"/>
    <n v="190"/>
    <n v="1330"/>
  </r>
  <r>
    <n v="12"/>
    <x v="8"/>
    <x v="3"/>
    <x v="3"/>
    <x v="6"/>
    <s v="IBM 120GB"/>
    <n v="12"/>
    <n v="480"/>
    <n v="5760"/>
  </r>
  <r>
    <n v="13"/>
    <x v="9"/>
    <x v="2"/>
    <x v="4"/>
    <x v="4"/>
    <s v="DDR-1代 512MB"/>
    <n v="12"/>
    <n v="140"/>
    <n v="1680"/>
  </r>
  <r>
    <n v="14"/>
    <x v="9"/>
    <x v="4"/>
    <x v="2"/>
    <x v="2"/>
    <s v="EPSON 460 "/>
    <n v="20"/>
    <n v="1320"/>
    <n v="26400"/>
  </r>
  <r>
    <n v="15"/>
    <x v="10"/>
    <x v="1"/>
    <x v="0"/>
    <x v="3"/>
    <s v="东元17&quot;超平"/>
    <n v="20"/>
    <n v="799.9"/>
    <n v="15998"/>
  </r>
  <r>
    <n v="16"/>
    <x v="10"/>
    <x v="4"/>
    <x v="3"/>
    <x v="5"/>
    <s v="东芝 16*DVD "/>
    <n v="16"/>
    <n v="195"/>
    <n v="3120"/>
  </r>
  <r>
    <n v="17"/>
    <x v="11"/>
    <x v="2"/>
    <x v="1"/>
    <x v="1"/>
    <s v="华硕P5LD2-SE"/>
    <n v="21"/>
    <n v="540"/>
    <n v="11340"/>
  </r>
  <r>
    <n v="18"/>
    <x v="11"/>
    <x v="0"/>
    <x v="0"/>
    <x v="1"/>
    <s v="技嘉GA-6BXC 440BX"/>
    <n v="5"/>
    <n v="340"/>
    <n v="1700"/>
  </r>
  <r>
    <n v="19"/>
    <x v="12"/>
    <x v="2"/>
    <x v="2"/>
    <x v="0"/>
    <s v="P4-533B(BOX)"/>
    <n v="11"/>
    <n v="910"/>
    <n v="10010"/>
  </r>
  <r>
    <n v="20"/>
    <x v="13"/>
    <x v="0"/>
    <x v="2"/>
    <x v="2"/>
    <s v="CANON 460 "/>
    <n v="22"/>
    <n v="1020"/>
    <n v="22440"/>
  </r>
  <r>
    <n v="21"/>
    <x v="13"/>
    <x v="4"/>
    <x v="4"/>
    <x v="4"/>
    <s v="DDR-2代 1G"/>
    <n v="15"/>
    <n v="290"/>
    <n v="4350"/>
  </r>
  <r>
    <n v="22"/>
    <x v="14"/>
    <x v="4"/>
    <x v="4"/>
    <x v="5"/>
    <s v="SONY 24*DVD "/>
    <n v="4"/>
    <n v="150"/>
    <n v="600"/>
  </r>
  <r>
    <n v="23"/>
    <x v="15"/>
    <x v="2"/>
    <x v="2"/>
    <x v="0"/>
    <s v="Intel Celeron M 370"/>
    <n v="14"/>
    <n v="510"/>
    <n v="7140"/>
  </r>
  <r>
    <n v="24"/>
    <x v="15"/>
    <x v="0"/>
    <x v="0"/>
    <x v="6"/>
    <s v="FUJI 80GB "/>
    <n v="8"/>
    <n v="320"/>
    <n v="2560"/>
  </r>
  <r>
    <n v="25"/>
    <x v="15"/>
    <x v="4"/>
    <x v="1"/>
    <x v="3"/>
    <s v="Acer AL1717Asm"/>
    <n v="13"/>
    <n v="1240"/>
    <n v="16120"/>
  </r>
  <r>
    <n v="26"/>
    <x v="16"/>
    <x v="0"/>
    <x v="0"/>
    <x v="5"/>
    <s v="MITSUMI 16*DVD "/>
    <n v="7"/>
    <n v="145"/>
    <n v="1015"/>
  </r>
  <r>
    <n v="27"/>
    <x v="17"/>
    <x v="4"/>
    <x v="4"/>
    <x v="6"/>
    <s v="SD160GB "/>
    <n v="11"/>
    <n v="480"/>
    <n v="5280"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27">
  <r>
    <n v="1"/>
    <x v="0"/>
    <x v="0"/>
    <x v="0"/>
    <x v="0"/>
    <s v="AMD 闪龙3000+(盒装）"/>
    <n v="3"/>
    <n v="320"/>
    <n v="960"/>
  </r>
  <r>
    <n v="2"/>
    <x v="0"/>
    <x v="0"/>
    <x v="0"/>
    <x v="1"/>
    <s v="DDR-1代 512MB"/>
    <n v="3"/>
    <n v="190"/>
    <n v="570"/>
  </r>
  <r>
    <n v="3"/>
    <x v="0"/>
    <x v="0"/>
    <x v="0"/>
    <x v="2"/>
    <s v="技嘉GA-6BXC 440BX"/>
    <n v="3"/>
    <n v="340"/>
    <n v="1020"/>
  </r>
  <r>
    <n v="4"/>
    <x v="0"/>
    <x v="0"/>
    <x v="0"/>
    <x v="3"/>
    <s v="MITSUMI 16*DVD "/>
    <n v="3"/>
    <n v="145"/>
    <n v="435"/>
  </r>
  <r>
    <n v="5"/>
    <x v="0"/>
    <x v="0"/>
    <x v="0"/>
    <x v="4"/>
    <s v="FUJI 80GB "/>
    <n v="5"/>
    <n v="320"/>
    <n v="1600"/>
  </r>
  <r>
    <n v="6"/>
    <x v="1"/>
    <x v="1"/>
    <x v="1"/>
    <x v="0"/>
    <s v="K6-2-450 MMX 3D NOW"/>
    <n v="4"/>
    <n v="195"/>
    <n v="780"/>
  </r>
  <r>
    <n v="7"/>
    <x v="1"/>
    <x v="1"/>
    <x v="1"/>
    <x v="1"/>
    <s v="DDR-2代 1G"/>
    <n v="2"/>
    <n v="540"/>
    <n v="1080"/>
  </r>
  <r>
    <n v="8"/>
    <x v="1"/>
    <x v="1"/>
    <x v="1"/>
    <x v="4"/>
    <s v="IBM 120GB"/>
    <n v="1"/>
    <n v="480"/>
    <n v="480"/>
  </r>
  <r>
    <n v="9"/>
    <x v="1"/>
    <x v="2"/>
    <x v="2"/>
    <x v="2"/>
    <s v=" 昂达N6LGA"/>
    <n v="1"/>
    <n v="240"/>
    <n v="240"/>
  </r>
  <r>
    <n v="10"/>
    <x v="2"/>
    <x v="3"/>
    <x v="3"/>
    <x v="0"/>
    <s v=" Athlon64 3000+(BOX)"/>
    <n v="1"/>
    <n v="910"/>
    <n v="910"/>
  </r>
  <r>
    <n v="11"/>
    <x v="2"/>
    <x v="3"/>
    <x v="3"/>
    <x v="5"/>
    <s v="EPSON 460 "/>
    <n v="2"/>
    <n v="1320"/>
    <n v="2640"/>
  </r>
  <r>
    <n v="12"/>
    <x v="3"/>
    <x v="3"/>
    <x v="1"/>
    <x v="3"/>
    <s v="东芝 16*DVD "/>
    <n v="6"/>
    <n v="195"/>
    <n v="1170"/>
  </r>
  <r>
    <n v="13"/>
    <x v="3"/>
    <x v="3"/>
    <x v="4"/>
    <x v="1"/>
    <s v="DDR-2代 1G"/>
    <n v="5"/>
    <n v="290"/>
    <n v="1450"/>
  </r>
  <r>
    <n v="14"/>
    <x v="3"/>
    <x v="3"/>
    <x v="4"/>
    <x v="3"/>
    <s v="SONY 24*DVD "/>
    <n v="2"/>
    <n v="150"/>
    <n v="300"/>
  </r>
  <r>
    <n v="15"/>
    <x v="3"/>
    <x v="2"/>
    <x v="0"/>
    <x v="1"/>
    <s v="DDR-2代 1G "/>
    <n v="1"/>
    <n v="540"/>
    <n v="540"/>
  </r>
  <r>
    <n v="16"/>
    <x v="3"/>
    <x v="2"/>
    <x v="0"/>
    <x v="6"/>
    <s v="东元17&quot;超平"/>
    <n v="2"/>
    <n v="799.9"/>
    <n v="1599.8"/>
  </r>
  <r>
    <n v="17"/>
    <x v="4"/>
    <x v="2"/>
    <x v="3"/>
    <x v="0"/>
    <s v=" Athlon64 2000(BOX)"/>
    <n v="3"/>
    <n v="910"/>
    <n v="2730"/>
  </r>
  <r>
    <n v="18"/>
    <x v="5"/>
    <x v="4"/>
    <x v="3"/>
    <x v="5"/>
    <s v="HP 1020 "/>
    <n v="2"/>
    <n v="1020"/>
    <n v="2040"/>
  </r>
  <r>
    <n v="19"/>
    <x v="6"/>
    <x v="4"/>
    <x v="3"/>
    <x v="6"/>
    <s v="三星  788DF880"/>
    <n v="2"/>
    <n v="590"/>
    <n v="1180"/>
  </r>
  <r>
    <n v="20"/>
    <x v="7"/>
    <x v="3"/>
    <x v="2"/>
    <x v="6"/>
    <s v="Acer AL1717Asm"/>
    <n v="3"/>
    <n v="1240"/>
    <n v="3720"/>
  </r>
  <r>
    <n v="21"/>
    <x v="8"/>
    <x v="4"/>
    <x v="4"/>
    <x v="3"/>
    <s v="SONY 24*DVD /CD-R"/>
    <n v="4"/>
    <n v="195"/>
    <n v="780"/>
  </r>
  <r>
    <n v="22"/>
    <x v="9"/>
    <x v="4"/>
    <x v="4"/>
    <x v="1"/>
    <s v="DDR-1代 512MB"/>
    <n v="2"/>
    <n v="140"/>
    <n v="280"/>
  </r>
  <r>
    <n v="23"/>
    <x v="10"/>
    <x v="3"/>
    <x v="4"/>
    <x v="4"/>
    <s v="SD160GB "/>
    <n v="1"/>
    <n v="480"/>
    <n v="480"/>
  </r>
  <r>
    <n v="24"/>
    <x v="11"/>
    <x v="4"/>
    <x v="2"/>
    <x v="2"/>
    <s v="华硕P5LD2-SE"/>
    <n v="1"/>
    <n v="540"/>
    <n v="540"/>
  </r>
  <r>
    <n v="25"/>
    <x v="12"/>
    <x v="4"/>
    <x v="3"/>
    <x v="0"/>
    <s v="P4-533B(BOX)"/>
    <n v="1"/>
    <n v="910"/>
    <n v="910"/>
  </r>
  <r>
    <n v="26"/>
    <x v="13"/>
    <x v="0"/>
    <x v="3"/>
    <x v="5"/>
    <s v="CANON 460 "/>
    <n v="2"/>
    <n v="1020"/>
    <n v="2040"/>
  </r>
  <r>
    <n v="27"/>
    <x v="14"/>
    <x v="4"/>
    <x v="3"/>
    <x v="0"/>
    <s v="Intel Celeron M 370"/>
    <n v="4"/>
    <n v="510"/>
    <n v="204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1" dataOnRows="1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>
  <location ref="A3:G10" firstHeaderRow="1" firstDataRow="2" firstDataCol="1" rowPageCount="1" colPageCount="1"/>
  <pivotFields count="9">
    <pivotField compact="0" outline="0" subtotalTop="0" showAll="0" includeNewItemsInFilter="1"/>
    <pivotField compact="0" outline="0" subtotalTop="0" showAll="0" includeNewItemsInFilter="1">
      <items count="34">
        <item m="1" x="24"/>
        <item m="1" x="21"/>
        <item m="1" x="28"/>
        <item m="1" x="19"/>
        <item m="1" x="32"/>
        <item m="1" x="30"/>
        <item m="1" x="27"/>
        <item m="1" x="25"/>
        <item m="1" x="22"/>
        <item m="1" x="20"/>
        <item m="1" x="18"/>
        <item m="1" x="31"/>
        <item m="1" x="29"/>
        <item m="1" x="26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ubtotalTop="0" showAll="0" includeNewItemsInFilter="1" sortType="ascending">
      <items count="11">
        <item m="1" x="5"/>
        <item x="2"/>
        <item m="1" x="9"/>
        <item m="1" x="7"/>
        <item x="0"/>
        <item m="1" x="8"/>
        <item x="1"/>
        <item x="4"/>
        <item x="3"/>
        <item m="1" x="6"/>
        <item t="default"/>
      </items>
    </pivotField>
    <pivotField axis="axisCol" compact="0" outline="0" subtotalTop="0" showAll="0" includeNewItemsInFilter="1" sortType="ascending">
      <items count="10">
        <item m="1" x="6"/>
        <item m="1" x="7"/>
        <item m="1" x="5"/>
        <item x="0"/>
        <item x="1"/>
        <item m="1" x="8"/>
        <item x="4"/>
        <item x="2"/>
        <item x="3"/>
        <item t="default"/>
      </items>
    </pivotField>
    <pivotField axis="axisPage" compact="0" outline="0" subtotalTop="0" showAll="0" includeNewItemsInFilter="1" sortType="descending">
      <items count="8">
        <item x="1"/>
        <item x="6"/>
        <item x="3"/>
        <item x="4"/>
        <item x="2"/>
        <item x="5"/>
        <item x="0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1">
    <field x="2"/>
  </rowFields>
  <rowItems count="6">
    <i>
      <x v="1"/>
    </i>
    <i>
      <x v="4"/>
    </i>
    <i>
      <x v="6"/>
    </i>
    <i>
      <x v="7"/>
    </i>
    <i>
      <x v="8"/>
    </i>
    <i t="grand">
      <x/>
    </i>
  </rowItems>
  <colFields count="1">
    <field x="3"/>
  </colFields>
  <colItems count="6">
    <i>
      <x v="3"/>
    </i>
    <i>
      <x v="4"/>
    </i>
    <i>
      <x v="6"/>
    </i>
    <i>
      <x v="7"/>
    </i>
    <i>
      <x v="8"/>
    </i>
    <i t="grand">
      <x/>
    </i>
  </colItems>
  <pageFields count="1">
    <pageField fld="4" hier="-1"/>
  </pageFields>
  <dataFields count="1">
    <dataField name="求和项:合计金额" fld="8" baseField="0" baseItem="0"/>
  </dataFields>
  <pivotTableStyleInfo showRowHeaders="1" showColHeaders="1" showRowStripes="0" showColStripes="0" showLastColumn="1"/>
</pivotTableDefinition>
</file>

<file path=xl/pivotTables/pivotTable2.xml><?xml version="1.0" encoding="utf-8"?>
<pivotTableDefinition xmlns="http://schemas.openxmlformats.org/spreadsheetml/2006/main" name="数据透视表2" cacheId="1" dataOnRows="1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>
  <location ref="A3:J23" firstHeaderRow="1" firstDataRow="2" firstDataCol="2" rowPageCount="1" colPageCount="1"/>
  <pivotFields count="9">
    <pivotField compact="0" outline="0" subtotalTop="0" showAll="0" includeNewItemsInFilter="1"/>
    <pivotField axis="axisPage" compact="0" numFmtId="176" outline="0" subtotalTop="0" showAll="0" includeNewItemsInFilter="1">
      <items count="34">
        <item m="1" x="24"/>
        <item m="1" x="21"/>
        <item m="1" x="28"/>
        <item m="1" x="19"/>
        <item m="1" x="32"/>
        <item m="1" x="30"/>
        <item m="1" x="27"/>
        <item m="1" x="25"/>
        <item m="1" x="22"/>
        <item m="1" x="20"/>
        <item m="1" x="18"/>
        <item m="1" x="31"/>
        <item m="1" x="29"/>
        <item m="1" x="26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ubtotalTop="0" showAll="0" includeNewItemsInFilter="1">
      <items count="11">
        <item m="1" x="5"/>
        <item m="1" x="9"/>
        <item m="1" x="7"/>
        <item m="1" x="8"/>
        <item m="1" x="6"/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10">
        <item m="1" x="6"/>
        <item m="1" x="7"/>
        <item m="1" x="5"/>
        <item m="1" x="8"/>
        <item x="4"/>
        <item x="0"/>
        <item x="1"/>
        <item x="2"/>
        <item x="3"/>
        <item t="default"/>
      </items>
    </pivotField>
    <pivotField axis="axisCol" compact="0" outline="0" subtotalTop="0" showAll="0" includeNewItemsInFilter="1">
      <items count="8">
        <item x="0"/>
        <item x="5"/>
        <item x="2"/>
        <item x="4"/>
        <item x="3"/>
        <item x="6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177" outline="0" subtotalTop="0" showAll="0" includeNewItemsInFilter="1"/>
    <pivotField dataField="1" compact="0" numFmtId="44" outline="0" subtotalTop="0" showAll="0" includeNewItemsInFilter="1"/>
  </pivotFields>
  <rowFields count="2">
    <field x="3"/>
    <field x="2"/>
  </rowFields>
  <rowItems count="19">
    <i>
      <x v="4"/>
      <x v="7"/>
    </i>
    <i r="1">
      <x v="9"/>
    </i>
    <i t="default">
      <x v="4"/>
    </i>
    <i>
      <x v="5"/>
      <x v="5"/>
    </i>
    <i r="1">
      <x v="6"/>
    </i>
    <i t="default">
      <x v="5"/>
    </i>
    <i>
      <x v="6"/>
      <x v="6"/>
    </i>
    <i r="1">
      <x v="7"/>
    </i>
    <i r="1">
      <x v="9"/>
    </i>
    <i t="default">
      <x v="6"/>
    </i>
    <i>
      <x v="7"/>
      <x v="5"/>
    </i>
    <i r="1">
      <x v="6"/>
    </i>
    <i r="1">
      <x v="7"/>
    </i>
    <i r="1">
      <x v="9"/>
    </i>
    <i t="default">
      <x v="7"/>
    </i>
    <i>
      <x v="8"/>
      <x v="8"/>
    </i>
    <i r="1">
      <x v="9"/>
    </i>
    <i t="default">
      <x v="8"/>
    </i>
    <i t="grand">
      <x/>
    </i>
  </rowItems>
  <colFields count="1">
    <field x="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0"/>
  </pageFields>
  <dataFields count="1">
    <dataField name="计数项:合计金额" fld="8" subtotal="count" baseField="0" baseItem="0"/>
  </dataFields>
  <pivotTableStyleInfo showRowHeaders="1" showColHeaders="1" showRowStripes="0" showColStripes="0" showLastColumn="1"/>
</pivotTableDefinition>
</file>

<file path=xl/pivotTables/pivotTable3.xml><?xml version="1.0" encoding="utf-8"?>
<pivotTableDefinition xmlns="http://schemas.openxmlformats.org/spreadsheetml/2006/main" name="数据透视表2" cacheId="1" dataOnRows="1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>
  <location ref="A3:J23" firstHeaderRow="1" firstDataRow="2" firstDataCol="2" rowPageCount="1" colPageCount="1"/>
  <pivotFields count="9">
    <pivotField compact="0" outline="0" subtotalTop="0" showAll="0" includeNewItemsInFilter="1"/>
    <pivotField axis="axisPage" compact="0" numFmtId="176" outline="0" subtotalTop="0" showAll="0" includeNewItemsInFilter="1">
      <items count="34">
        <item m="1" x="24"/>
        <item m="1" x="21"/>
        <item m="1" x="28"/>
        <item m="1" x="19"/>
        <item m="1" x="32"/>
        <item m="1" x="30"/>
        <item m="1" x="27"/>
        <item m="1" x="25"/>
        <item m="1" x="22"/>
        <item m="1" x="20"/>
        <item m="1" x="18"/>
        <item m="1" x="31"/>
        <item m="1" x="29"/>
        <item m="1" x="26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ubtotalTop="0" showAll="0" includeNewItemsInFilter="1">
      <items count="11">
        <item m="1" x="5"/>
        <item m="1" x="9"/>
        <item m="1" x="7"/>
        <item m="1" x="8"/>
        <item m="1" x="6"/>
        <item x="0"/>
        <item x="1"/>
        <item x="2"/>
        <item x="3"/>
        <item x="4"/>
        <item t="default"/>
      </items>
    </pivotField>
    <pivotField axis="axisRow" compact="0" outline="0" subtotalTop="0" showAll="0" includeNewItemsInFilter="1">
      <items count="10">
        <item m="1" x="6"/>
        <item m="1" x="7"/>
        <item m="1" x="5"/>
        <item m="1" x="8"/>
        <item x="4"/>
        <item x="0"/>
        <item x="1"/>
        <item x="2"/>
        <item x="3"/>
        <item t="default"/>
      </items>
    </pivotField>
    <pivotField axis="axisCol" compact="0" outline="0" subtotalTop="0" showAll="0" includeNewItemsInFilter="1">
      <items count="8">
        <item x="0"/>
        <item x="5"/>
        <item x="2"/>
        <item x="4"/>
        <item x="3"/>
        <item x="6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177" outline="0" subtotalTop="0" showAll="0" includeNewItemsInFilter="1"/>
    <pivotField dataField="1" compact="0" numFmtId="44" outline="0" subtotalTop="0" showAll="0" includeNewItemsInFilter="1"/>
  </pivotFields>
  <rowFields count="2">
    <field x="3"/>
    <field x="2"/>
  </rowFields>
  <rowItems count="19">
    <i>
      <x v="4"/>
      <x v="7"/>
    </i>
    <i r="1">
      <x v="9"/>
    </i>
    <i t="default">
      <x v="4"/>
    </i>
    <i>
      <x v="5"/>
      <x v="5"/>
    </i>
    <i r="1">
      <x v="6"/>
    </i>
    <i t="default">
      <x v="5"/>
    </i>
    <i>
      <x v="6"/>
      <x v="6"/>
    </i>
    <i r="1">
      <x v="7"/>
    </i>
    <i r="1">
      <x v="9"/>
    </i>
    <i t="default">
      <x v="6"/>
    </i>
    <i>
      <x v="7"/>
      <x v="5"/>
    </i>
    <i r="1">
      <x v="6"/>
    </i>
    <i r="1">
      <x v="7"/>
    </i>
    <i r="1">
      <x v="9"/>
    </i>
    <i t="default">
      <x v="7"/>
    </i>
    <i>
      <x v="8"/>
      <x v="8"/>
    </i>
    <i r="1">
      <x v="9"/>
    </i>
    <i t="default">
      <x v="8"/>
    </i>
    <i t="grand">
      <x/>
    </i>
  </rowItems>
  <colFields count="1">
    <field x="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0"/>
  </pageFields>
  <dataFields count="1">
    <dataField name="计数项:合计金额" fld="8" subtotal="count" baseField="0" baseItem="0"/>
  </dataFields>
  <pivotTableStyleInfo showRowHeaders="1" showColHeaders="1" showRowStripes="0" showColStripes="0" showLastColumn="1"/>
</pivotTableDefinition>
</file>

<file path=xl/pivotTables/pivotTable4.xml><?xml version="1.0" encoding="utf-8"?>
<pivotTableDefinition xmlns="http://schemas.openxmlformats.org/spreadsheetml/2006/main" name="数据透视表1" cacheId="1" dataOnRows="1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>
  <location ref="A3:J23" firstHeaderRow="1" firstDataRow="2" firstDataCol="2" rowPageCount="1" colPageCount="1"/>
  <pivotFields count="9">
    <pivotField compact="0" outline="0" subtotalTop="0" showAll="0" includeNewItemsInFilter="1"/>
    <pivotField axis="axisPage" compact="0" outline="0" subtotalTop="0" showAll="0" includeNewItemsInFilter="1">
      <items count="34">
        <item m="1" x="24"/>
        <item m="1" x="21"/>
        <item m="1" x="28"/>
        <item m="1" x="19"/>
        <item m="1" x="32"/>
        <item m="1" x="30"/>
        <item m="1" x="27"/>
        <item m="1" x="25"/>
        <item m="1" x="22"/>
        <item m="1" x="20"/>
        <item m="1" x="18"/>
        <item m="1" x="31"/>
        <item m="1" x="29"/>
        <item m="1" x="26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ubtotalTop="0" showAll="0" includeNewItemsInFilter="1">
      <items count="11">
        <item m="1" x="5"/>
        <item x="2"/>
        <item m="1" x="9"/>
        <item m="1" x="7"/>
        <item x="0"/>
        <item m="1" x="8"/>
        <item x="1"/>
        <item x="4"/>
        <item x="3"/>
        <item m="1" x="6"/>
        <item t="default"/>
      </items>
    </pivotField>
    <pivotField axis="axisRow" compact="0" outline="0" subtotalTop="0" showAll="0" includeNewItemsInFilter="1">
      <items count="10">
        <item m="1" x="6"/>
        <item m="1" x="7"/>
        <item m="1" x="5"/>
        <item x="0"/>
        <item x="1"/>
        <item m="1" x="8"/>
        <item x="4"/>
        <item x="2"/>
        <item x="3"/>
        <item t="default"/>
      </items>
    </pivotField>
    <pivotField axis="axisCol" compact="0" outline="0" subtotalTop="0" showAll="0" includeNewItemsInFilter="1">
      <items count="8">
        <item x="0"/>
        <item x="5"/>
        <item x="2"/>
        <item x="4"/>
        <item x="3"/>
        <item x="6"/>
        <item x="1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2">
    <field x="2"/>
    <field x="3"/>
  </rowFields>
  <rowItems count="19">
    <i>
      <x v="1"/>
      <x v="4"/>
    </i>
    <i r="1">
      <x v="6"/>
    </i>
    <i r="1">
      <x v="7"/>
    </i>
    <i t="default">
      <x v="1"/>
    </i>
    <i>
      <x v="4"/>
      <x v="3"/>
    </i>
    <i r="1">
      <x v="7"/>
    </i>
    <i t="default">
      <x v="4"/>
    </i>
    <i>
      <x v="6"/>
      <x v="3"/>
    </i>
    <i r="1">
      <x v="4"/>
    </i>
    <i r="1">
      <x v="7"/>
    </i>
    <i t="default">
      <x v="6"/>
    </i>
    <i>
      <x v="7"/>
      <x v="4"/>
    </i>
    <i r="1">
      <x v="6"/>
    </i>
    <i r="1">
      <x v="7"/>
    </i>
    <i r="1">
      <x v="8"/>
    </i>
    <i t="default">
      <x v="7"/>
    </i>
    <i>
      <x v="8"/>
      <x v="8"/>
    </i>
    <i t="default">
      <x v="8"/>
    </i>
    <i t="grand">
      <x/>
    </i>
  </rowItems>
  <colFields count="1">
    <field x="4"/>
  </colFields>
  <col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colItems>
  <pageFields count="1">
    <pageField fld="1" hier="-1"/>
  </pageFields>
  <dataFields count="1">
    <dataField name="求和项:合计金额" fld="8" showDataAs="percentOfTotal" baseField="0" baseItem="0" numFmtId="10"/>
  </dataFields>
  <pivotTableStyleInfo showRowHeaders="1" showColHeaders="1" showRowStripes="0" showColStripes="0" showLastColumn="1"/>
</pivotTableDefinition>
</file>

<file path=xl/pivotTables/pivotTable5.xml><?xml version="1.0" encoding="utf-8"?>
<pivotTableDefinition xmlns="http://schemas.openxmlformats.org/spreadsheetml/2006/main" name="数据透视表1" cacheId="2" dataOnRows="1" applyNumberFormats="0" applyBorderFormats="0" applyFontFormats="0" applyPatternFormats="0" applyAlignmentFormats="0" applyWidthHeightFormats="1" dataCaption="数据" missingCaption=" " updatedVersion="3" minRefreshableVersion="3" asteriskTotals="1" showMemberPropertyTips="0" useAutoFormatting="1" itemPrintTitles="1" createdVersion="3" indent="0" compact="0" compactData="0" gridDropZones="1" chartFormat="1">
  <location ref="A3:I11" firstHeaderRow="1" firstDataRow="2" firstDataCol="2" rowPageCount="1" colPageCount="1"/>
  <pivotFields count="9">
    <pivotField compact="0" outline="0" subtotalTop="0" showAll="0" includeNewItemsInFilter="1"/>
    <pivotField axis="axisPage" compact="0" numFmtId="176" outline="0" subtotalTop="0" multipleItemSelectionAllowed="1" showAll="0" includeNewItemsInFilter="1">
      <items count="16">
        <item x="0"/>
        <item x="1"/>
        <item x="2"/>
        <item x="3"/>
        <item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4"/>
        <item t="default"/>
      </items>
    </pivotField>
    <pivotField axis="axisRow" compact="0" outline="0" subtotalTop="0" showAll="0" includeNewItemsInFilter="1">
      <items count="6">
        <item x="3"/>
        <item x="4"/>
        <item x="0"/>
        <item h="1" x="2"/>
        <item h="1" x="1"/>
        <item t="default"/>
      </items>
    </pivotField>
    <pivotField axis="axisRow" compact="0" outline="0" subtotalTop="0" showAll="0" includeNewItemsInFilter="1">
      <items count="6">
        <item x="0"/>
        <item x="3"/>
        <item x="1"/>
        <item x="2"/>
        <item x="4"/>
        <item t="default"/>
      </items>
    </pivotField>
    <pivotField axis="axisCol" compact="0" outline="0" subtotalTop="0" showAll="0" includeNewItemsInFilter="1">
      <items count="8">
        <item x="0"/>
        <item x="3"/>
        <item x="5"/>
        <item x="1"/>
        <item x="6"/>
        <item x="4"/>
        <item x="2"/>
        <item t="default"/>
      </items>
    </pivotField>
    <pivotField compact="0" outline="0" subtotalTop="0" showAll="0" includeNewItemsInFilter="1"/>
    <pivotField compact="0" outline="0" subtotalTop="0" showAll="0" includeNewItemsInFilter="1"/>
    <pivotField compact="0" numFmtId="177" outline="0" subtotalTop="0" showAll="0" includeNewItemsInFilter="1"/>
    <pivotField dataField="1" compact="0" numFmtId="44" outline="0" subtotalTop="0" showAll="0" includeNewItemsInFilter="1"/>
  </pivotFields>
  <rowFields count="2">
    <field x="2"/>
    <field x="3"/>
  </rowFields>
  <rowItems count="7">
    <i>
      <x/>
      <x v="1"/>
    </i>
    <i r="1">
      <x v="2"/>
    </i>
    <i r="1">
      <x v="4"/>
    </i>
    <i t="default">
      <x/>
    </i>
    <i>
      <x v="2"/>
      <x/>
    </i>
    <i t="default">
      <x v="2"/>
    </i>
    <i t="grand">
      <x/>
    </i>
  </rowItems>
  <colFields count="1">
    <field x="4"/>
  </colFields>
  <colItems count="7">
    <i>
      <x/>
    </i>
    <i>
      <x v="1"/>
    </i>
    <i>
      <x v="2"/>
    </i>
    <i>
      <x v="3"/>
    </i>
    <i>
      <x v="5"/>
    </i>
    <i>
      <x v="6"/>
    </i>
    <i t="grand">
      <x/>
    </i>
  </colItems>
  <pageFields count="1">
    <pageField fld="1" hier="0"/>
  </pageFields>
  <dataFields count="1">
    <dataField name="求和项:合计金额" fld="8" showDataAs="percentOfTotal" baseField="0" baseItem="0" numFmtId="10"/>
  </dataFields>
  <pivotTableStyleInfo showRowHeaders="1" showColHeaders="1" showRowStripes="0" showColStripes="0" showLastColumn="1"/>
</pivotTableDefinition>
</file>

<file path=xl/pivotTables/pivotTable6.xml><?xml version="1.0" encoding="utf-8"?>
<pivotTableDefinition xmlns="http://schemas.openxmlformats.org/spreadsheetml/2006/main" name="数据透视表2" cacheId="1" dataOnRows="1" applyNumberFormats="0" applyBorderFormats="0" applyFontFormats="0" applyPatternFormats="0" applyAlignmentFormats="0" applyWidthHeightFormats="1" dataCaption="数据" updatedVersion="3" showMemberPropertyTips="0" useAutoFormatting="1" itemPrintTitles="1" createdVersion="1" indent="0" compact="0" compactData="0" gridDropZones="1">
  <location ref="A3:G10" firstHeaderRow="1" firstDataRow="2" firstDataCol="1" rowPageCount="1" colPageCount="1"/>
  <pivotFields count="9">
    <pivotField compact="0" outline="0" subtotalTop="0" showAll="0" includeNewItemsInFilter="1"/>
    <pivotField axis="axisPage" compact="0" outline="0" subtotalTop="0" showAll="0" includeNewItemsInFilter="1">
      <items count="34">
        <item m="1" x="24"/>
        <item m="1" x="21"/>
        <item m="1" x="28"/>
        <item m="1" x="19"/>
        <item m="1" x="32"/>
        <item m="1" x="30"/>
        <item m="1" x="27"/>
        <item m="1" x="25"/>
        <item m="1" x="22"/>
        <item m="1" x="20"/>
        <item m="1" x="18"/>
        <item m="1" x="31"/>
        <item m="1" x="29"/>
        <item m="1" x="26"/>
        <item m="1" x="23"/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Col" compact="0" outline="0" subtotalTop="0" showAll="0" includeNewItemsInFilter="1" nonAutoSortDefault="1">
      <items count="11">
        <item x="0"/>
        <item x="3"/>
        <item x="2"/>
        <item x="4"/>
        <item x="1"/>
        <item m="1" x="5"/>
        <item m="1" x="9"/>
        <item m="1" x="7"/>
        <item m="1" x="8"/>
        <item m="1" x="6"/>
        <item t="default"/>
      </items>
    </pivotField>
    <pivotField axis="axisRow" compact="0" outline="0" subtotalTop="0" showAll="0" includeNewItemsInFilter="1" sortType="descending">
      <items count="10">
        <item m="1" x="6"/>
        <item m="1" x="7"/>
        <item m="1" x="5"/>
        <item x="0"/>
        <item x="1"/>
        <item m="1" x="8"/>
        <item x="4"/>
        <item x="2"/>
        <item x="3"/>
        <item t="default"/>
      </items>
      <autoSortScope>
        <pivotArea dataOnly="0" outline="0" fieldPosition="0">
          <references count="1">
            <reference field="4294967294" count="1" selected="0">
              <x v="0"/>
            </reference>
          </references>
        </pivotArea>
      </autoSortScope>
    </pivotField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compact="0" outline="0" subtotalTop="0" showAll="0" includeNewItemsInFilter="1"/>
    <pivotField dataField="1" compact="0" outline="0" subtotalTop="0" showAll="0" includeNewItemsInFilter="1"/>
  </pivotFields>
  <rowFields count="1">
    <field x="3"/>
  </rowFields>
  <rowItems count="6">
    <i>
      <x v="7"/>
    </i>
    <i>
      <x v="4"/>
    </i>
    <i>
      <x v="3"/>
    </i>
    <i>
      <x v="8"/>
    </i>
    <i>
      <x v="6"/>
    </i>
    <i t="grand">
      <x/>
    </i>
  </rowItems>
  <colFields count="1">
    <field x="2"/>
  </colFields>
  <colItems count="6">
    <i>
      <x/>
    </i>
    <i>
      <x v="1"/>
    </i>
    <i>
      <x v="2"/>
    </i>
    <i>
      <x v="3"/>
    </i>
    <i>
      <x v="4"/>
    </i>
    <i t="grand">
      <x/>
    </i>
  </colItems>
  <pageFields count="1">
    <pageField fld="1" hier="-1"/>
  </pageFields>
  <dataFields count="1">
    <dataField name="求和项:合计金额" fld="8" baseField="0" baseItem="0"/>
  </dataFields>
  <pivotTableStyleInfo showRowHeaders="1" showColHeaders="1" showRowStripes="0" showColStripes="0" showLastColumn="1"/>
</pivotTableDefinition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6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9"/>
  <sheetViews>
    <sheetView workbookViewId="0">
      <selection activeCell="G35" sqref="G35"/>
    </sheetView>
  </sheetViews>
  <sheetFormatPr defaultRowHeight="14.25"/>
  <cols>
    <col min="1" max="1" width="6" bestFit="1" customWidth="1"/>
    <col min="2" max="2" width="11.625" bestFit="1" customWidth="1"/>
    <col min="6" max="6" width="22.75" bestFit="1" customWidth="1"/>
    <col min="9" max="9" width="13.875" bestFit="1" customWidth="1"/>
  </cols>
  <sheetData>
    <row r="1" spans="1:9" ht="30.75" customHeight="1" thickBot="1">
      <c r="A1" s="46" t="s">
        <v>42</v>
      </c>
      <c r="B1" s="46"/>
      <c r="C1" s="46"/>
      <c r="D1" s="46"/>
      <c r="E1" s="46"/>
      <c r="F1" s="46"/>
      <c r="G1" s="46"/>
      <c r="H1" s="46"/>
      <c r="I1" s="46"/>
    </row>
    <row r="2" spans="1:9">
      <c r="A2" s="34" t="s">
        <v>15</v>
      </c>
      <c r="B2" s="35" t="s">
        <v>16</v>
      </c>
      <c r="C2" s="35" t="s">
        <v>17</v>
      </c>
      <c r="D2" s="35" t="s">
        <v>18</v>
      </c>
      <c r="E2" s="35" t="s">
        <v>19</v>
      </c>
      <c r="F2" s="36" t="s">
        <v>20</v>
      </c>
      <c r="G2" s="36" t="s">
        <v>21</v>
      </c>
      <c r="H2" s="36" t="s">
        <v>22</v>
      </c>
      <c r="I2" s="37" t="s">
        <v>23</v>
      </c>
    </row>
    <row r="3" spans="1:9" ht="15.75">
      <c r="A3" s="38">
        <v>1</v>
      </c>
      <c r="B3" s="2">
        <v>39816</v>
      </c>
      <c r="C3" s="1" t="s">
        <v>54</v>
      </c>
      <c r="D3" s="1" t="s">
        <v>33</v>
      </c>
      <c r="E3" s="3" t="s">
        <v>55</v>
      </c>
      <c r="F3" s="1" t="s">
        <v>56</v>
      </c>
      <c r="G3" s="1">
        <v>5</v>
      </c>
      <c r="H3" s="42">
        <v>320</v>
      </c>
      <c r="I3" s="43">
        <f t="shared" ref="I3:I29" si="0">G3*H3</f>
        <v>1600</v>
      </c>
    </row>
    <row r="4" spans="1:9">
      <c r="A4" s="38">
        <v>2</v>
      </c>
      <c r="B4" s="2">
        <v>39816</v>
      </c>
      <c r="C4" s="1" t="s">
        <v>57</v>
      </c>
      <c r="D4" s="1" t="s">
        <v>35</v>
      </c>
      <c r="E4" s="1" t="s">
        <v>58</v>
      </c>
      <c r="F4" s="1" t="s">
        <v>59</v>
      </c>
      <c r="G4" s="1">
        <v>20</v>
      </c>
      <c r="H4" s="42">
        <v>240</v>
      </c>
      <c r="I4" s="43">
        <f t="shared" si="0"/>
        <v>4800</v>
      </c>
    </row>
    <row r="5" spans="1:9">
      <c r="A5" s="38">
        <v>3</v>
      </c>
      <c r="B5" s="2">
        <v>39818</v>
      </c>
      <c r="C5" s="1" t="s">
        <v>60</v>
      </c>
      <c r="D5" s="1" t="s">
        <v>36</v>
      </c>
      <c r="E5" s="1" t="s">
        <v>61</v>
      </c>
      <c r="F5" s="1" t="s">
        <v>62</v>
      </c>
      <c r="G5" s="1">
        <v>12</v>
      </c>
      <c r="H5" s="42">
        <v>1020</v>
      </c>
      <c r="I5" s="43">
        <f t="shared" si="0"/>
        <v>12240</v>
      </c>
    </row>
    <row r="6" spans="1:9" ht="15.75">
      <c r="A6" s="38">
        <v>4</v>
      </c>
      <c r="B6" s="2">
        <v>39818</v>
      </c>
      <c r="C6" s="1" t="s">
        <v>63</v>
      </c>
      <c r="D6" s="1" t="s">
        <v>34</v>
      </c>
      <c r="E6" s="3" t="s">
        <v>55</v>
      </c>
      <c r="F6" s="1" t="s">
        <v>0</v>
      </c>
      <c r="G6" s="1">
        <v>12</v>
      </c>
      <c r="H6" s="42">
        <v>195</v>
      </c>
      <c r="I6" s="43">
        <f t="shared" si="0"/>
        <v>2340</v>
      </c>
    </row>
    <row r="7" spans="1:9" ht="15.75">
      <c r="A7" s="38">
        <v>5</v>
      </c>
      <c r="B7" s="2">
        <v>39819</v>
      </c>
      <c r="C7" s="1" t="s">
        <v>64</v>
      </c>
      <c r="D7" s="1" t="s">
        <v>36</v>
      </c>
      <c r="E7" s="3" t="s">
        <v>55</v>
      </c>
      <c r="F7" s="1" t="s">
        <v>65</v>
      </c>
      <c r="G7" s="1">
        <v>12</v>
      </c>
      <c r="H7" s="42">
        <v>910</v>
      </c>
      <c r="I7" s="43">
        <f t="shared" si="0"/>
        <v>10920</v>
      </c>
    </row>
    <row r="8" spans="1:9">
      <c r="A8" s="38">
        <v>6</v>
      </c>
      <c r="B8" s="2">
        <v>39820</v>
      </c>
      <c r="C8" s="1" t="s">
        <v>60</v>
      </c>
      <c r="D8" s="1" t="s">
        <v>36</v>
      </c>
      <c r="E8" s="1" t="s">
        <v>66</v>
      </c>
      <c r="F8" s="1" t="s">
        <v>67</v>
      </c>
      <c r="G8" s="1">
        <v>12</v>
      </c>
      <c r="H8" s="42">
        <v>590</v>
      </c>
      <c r="I8" s="43">
        <f t="shared" si="0"/>
        <v>7080</v>
      </c>
    </row>
    <row r="9" spans="1:9">
      <c r="A9" s="38">
        <v>7</v>
      </c>
      <c r="B9" s="2">
        <v>39820</v>
      </c>
      <c r="C9" s="1" t="s">
        <v>57</v>
      </c>
      <c r="D9" s="1" t="s">
        <v>33</v>
      </c>
      <c r="E9" s="1" t="s">
        <v>68</v>
      </c>
      <c r="F9" s="1" t="s">
        <v>69</v>
      </c>
      <c r="G9" s="1">
        <v>10</v>
      </c>
      <c r="H9" s="42">
        <v>540</v>
      </c>
      <c r="I9" s="43">
        <f t="shared" si="0"/>
        <v>5400</v>
      </c>
    </row>
    <row r="10" spans="1:9" ht="15.75">
      <c r="A10" s="38">
        <v>8</v>
      </c>
      <c r="B10" s="2">
        <v>39822</v>
      </c>
      <c r="C10" s="1" t="s">
        <v>57</v>
      </c>
      <c r="D10" s="1" t="s">
        <v>36</v>
      </c>
      <c r="E10" s="3" t="s">
        <v>55</v>
      </c>
      <c r="F10" s="1" t="s">
        <v>70</v>
      </c>
      <c r="G10" s="1">
        <v>13</v>
      </c>
      <c r="H10" s="42">
        <v>910</v>
      </c>
      <c r="I10" s="43">
        <f t="shared" si="0"/>
        <v>11830</v>
      </c>
    </row>
    <row r="11" spans="1:9">
      <c r="A11" s="38">
        <v>9</v>
      </c>
      <c r="B11" s="2">
        <v>39824</v>
      </c>
      <c r="C11" s="1" t="s">
        <v>60</v>
      </c>
      <c r="D11" s="1" t="s">
        <v>71</v>
      </c>
      <c r="E11" s="1" t="s">
        <v>72</v>
      </c>
      <c r="F11" s="1" t="s">
        <v>73</v>
      </c>
      <c r="G11" s="1">
        <v>34</v>
      </c>
      <c r="H11" s="42">
        <v>195</v>
      </c>
      <c r="I11" s="43">
        <f t="shared" si="0"/>
        <v>6630</v>
      </c>
    </row>
    <row r="12" spans="1:9">
      <c r="A12" s="38">
        <v>10</v>
      </c>
      <c r="B12" s="2">
        <v>39825</v>
      </c>
      <c r="C12" s="1" t="s">
        <v>63</v>
      </c>
      <c r="D12" s="1" t="s">
        <v>34</v>
      </c>
      <c r="E12" s="1" t="s">
        <v>68</v>
      </c>
      <c r="F12" s="1" t="s">
        <v>74</v>
      </c>
      <c r="G12" s="1">
        <v>14</v>
      </c>
      <c r="H12" s="42">
        <v>540</v>
      </c>
      <c r="I12" s="43">
        <f t="shared" si="0"/>
        <v>7560</v>
      </c>
    </row>
    <row r="13" spans="1:9">
      <c r="A13" s="38">
        <v>11</v>
      </c>
      <c r="B13" s="2">
        <v>39826</v>
      </c>
      <c r="C13" s="1" t="s">
        <v>54</v>
      </c>
      <c r="D13" s="1" t="s">
        <v>33</v>
      </c>
      <c r="E13" s="1" t="s">
        <v>68</v>
      </c>
      <c r="F13" s="1" t="s">
        <v>75</v>
      </c>
      <c r="G13" s="1">
        <v>7</v>
      </c>
      <c r="H13" s="42">
        <v>190</v>
      </c>
      <c r="I13" s="43">
        <f t="shared" si="0"/>
        <v>1330</v>
      </c>
    </row>
    <row r="14" spans="1:9">
      <c r="A14" s="38">
        <v>12</v>
      </c>
      <c r="B14" s="2">
        <v>39828</v>
      </c>
      <c r="C14" s="1" t="s">
        <v>63</v>
      </c>
      <c r="D14" s="1" t="s">
        <v>34</v>
      </c>
      <c r="E14" s="1" t="s">
        <v>76</v>
      </c>
      <c r="F14" s="1" t="s">
        <v>77</v>
      </c>
      <c r="G14" s="1">
        <v>12</v>
      </c>
      <c r="H14" s="42">
        <v>480</v>
      </c>
      <c r="I14" s="43">
        <f t="shared" si="0"/>
        <v>5760</v>
      </c>
    </row>
    <row r="15" spans="1:9">
      <c r="A15" s="38">
        <v>13</v>
      </c>
      <c r="B15" s="2">
        <v>39829</v>
      </c>
      <c r="C15" s="1" t="s">
        <v>60</v>
      </c>
      <c r="D15" s="1" t="s">
        <v>71</v>
      </c>
      <c r="E15" s="1" t="s">
        <v>68</v>
      </c>
      <c r="F15" s="1" t="s">
        <v>75</v>
      </c>
      <c r="G15" s="1">
        <v>12</v>
      </c>
      <c r="H15" s="42">
        <v>140</v>
      </c>
      <c r="I15" s="43">
        <f t="shared" si="0"/>
        <v>1680</v>
      </c>
    </row>
    <row r="16" spans="1:9">
      <c r="A16" s="38">
        <v>14</v>
      </c>
      <c r="B16" s="2">
        <v>39829</v>
      </c>
      <c r="C16" s="1" t="s">
        <v>64</v>
      </c>
      <c r="D16" s="1" t="s">
        <v>36</v>
      </c>
      <c r="E16" s="1" t="s">
        <v>61</v>
      </c>
      <c r="F16" s="1" t="s">
        <v>78</v>
      </c>
      <c r="G16" s="1">
        <v>20</v>
      </c>
      <c r="H16" s="42">
        <v>1320</v>
      </c>
      <c r="I16" s="43">
        <f t="shared" si="0"/>
        <v>26400</v>
      </c>
    </row>
    <row r="17" spans="1:9">
      <c r="A17" s="38">
        <v>15</v>
      </c>
      <c r="B17" s="2">
        <v>39830</v>
      </c>
      <c r="C17" s="1" t="s">
        <v>57</v>
      </c>
      <c r="D17" s="1" t="s">
        <v>33</v>
      </c>
      <c r="E17" s="1" t="s">
        <v>66</v>
      </c>
      <c r="F17" s="1" t="s">
        <v>79</v>
      </c>
      <c r="G17" s="1">
        <v>20</v>
      </c>
      <c r="H17" s="42">
        <v>799.9</v>
      </c>
      <c r="I17" s="43">
        <f t="shared" si="0"/>
        <v>15998</v>
      </c>
    </row>
    <row r="18" spans="1:9">
      <c r="A18" s="38">
        <v>16</v>
      </c>
      <c r="B18" s="2">
        <v>39830</v>
      </c>
      <c r="C18" s="1" t="s">
        <v>64</v>
      </c>
      <c r="D18" s="1" t="s">
        <v>34</v>
      </c>
      <c r="E18" s="1" t="s">
        <v>72</v>
      </c>
      <c r="F18" s="1" t="s">
        <v>80</v>
      </c>
      <c r="G18" s="1">
        <v>16</v>
      </c>
      <c r="H18" s="42">
        <v>195</v>
      </c>
      <c r="I18" s="43">
        <f t="shared" si="0"/>
        <v>3120</v>
      </c>
    </row>
    <row r="19" spans="1:9">
      <c r="A19" s="38">
        <v>17</v>
      </c>
      <c r="B19" s="2">
        <v>39836</v>
      </c>
      <c r="C19" s="1" t="s">
        <v>60</v>
      </c>
      <c r="D19" s="1" t="s">
        <v>35</v>
      </c>
      <c r="E19" s="1" t="s">
        <v>58</v>
      </c>
      <c r="F19" s="1" t="s">
        <v>81</v>
      </c>
      <c r="G19" s="1">
        <v>21</v>
      </c>
      <c r="H19" s="42">
        <v>540</v>
      </c>
      <c r="I19" s="43">
        <f t="shared" si="0"/>
        <v>11340</v>
      </c>
    </row>
    <row r="20" spans="1:9">
      <c r="A20" s="38">
        <v>18</v>
      </c>
      <c r="B20" s="2">
        <v>39836</v>
      </c>
      <c r="C20" s="1" t="s">
        <v>54</v>
      </c>
      <c r="D20" s="1" t="s">
        <v>33</v>
      </c>
      <c r="E20" s="1" t="s">
        <v>58</v>
      </c>
      <c r="F20" s="1" t="s">
        <v>1</v>
      </c>
      <c r="G20" s="1">
        <v>5</v>
      </c>
      <c r="H20" s="42">
        <v>340</v>
      </c>
      <c r="I20" s="43">
        <f t="shared" si="0"/>
        <v>1700</v>
      </c>
    </row>
    <row r="21" spans="1:9" ht="15.75">
      <c r="A21" s="38">
        <v>19</v>
      </c>
      <c r="B21" s="2">
        <v>39838</v>
      </c>
      <c r="C21" s="1" t="s">
        <v>60</v>
      </c>
      <c r="D21" s="1" t="s">
        <v>36</v>
      </c>
      <c r="E21" s="3" t="s">
        <v>55</v>
      </c>
      <c r="F21" s="1" t="s">
        <v>82</v>
      </c>
      <c r="G21" s="1">
        <v>11</v>
      </c>
      <c r="H21" s="42">
        <v>910</v>
      </c>
      <c r="I21" s="43">
        <f t="shared" si="0"/>
        <v>10010</v>
      </c>
    </row>
    <row r="22" spans="1:9">
      <c r="A22" s="38">
        <v>20</v>
      </c>
      <c r="B22" s="2">
        <v>39840</v>
      </c>
      <c r="C22" s="1" t="s">
        <v>54</v>
      </c>
      <c r="D22" s="1" t="s">
        <v>36</v>
      </c>
      <c r="E22" s="1" t="s">
        <v>61</v>
      </c>
      <c r="F22" s="1" t="s">
        <v>83</v>
      </c>
      <c r="G22" s="1">
        <v>22</v>
      </c>
      <c r="H22" s="42">
        <v>1020</v>
      </c>
      <c r="I22" s="43">
        <f t="shared" si="0"/>
        <v>22440</v>
      </c>
    </row>
    <row r="23" spans="1:9">
      <c r="A23" s="38">
        <v>21</v>
      </c>
      <c r="B23" s="2">
        <v>39840</v>
      </c>
      <c r="C23" s="1" t="s">
        <v>64</v>
      </c>
      <c r="D23" s="1" t="s">
        <v>71</v>
      </c>
      <c r="E23" s="1" t="s">
        <v>68</v>
      </c>
      <c r="F23" s="1" t="s">
        <v>74</v>
      </c>
      <c r="G23" s="1">
        <v>15</v>
      </c>
      <c r="H23" s="42">
        <v>290</v>
      </c>
      <c r="I23" s="43">
        <f t="shared" si="0"/>
        <v>4350</v>
      </c>
    </row>
    <row r="24" spans="1:9">
      <c r="A24" s="38">
        <v>22</v>
      </c>
      <c r="B24" s="2">
        <v>39841</v>
      </c>
      <c r="C24" s="1" t="s">
        <v>64</v>
      </c>
      <c r="D24" s="1" t="s">
        <v>71</v>
      </c>
      <c r="E24" s="1" t="s">
        <v>72</v>
      </c>
      <c r="F24" s="1" t="s">
        <v>84</v>
      </c>
      <c r="G24" s="1">
        <v>4</v>
      </c>
      <c r="H24" s="42">
        <v>150</v>
      </c>
      <c r="I24" s="43">
        <f t="shared" si="0"/>
        <v>600</v>
      </c>
    </row>
    <row r="25" spans="1:9" ht="15.75">
      <c r="A25" s="38">
        <v>23</v>
      </c>
      <c r="B25" s="2">
        <v>39842</v>
      </c>
      <c r="C25" s="1" t="s">
        <v>60</v>
      </c>
      <c r="D25" s="1" t="s">
        <v>36</v>
      </c>
      <c r="E25" s="3" t="s">
        <v>55</v>
      </c>
      <c r="F25" s="1" t="s">
        <v>85</v>
      </c>
      <c r="G25" s="1">
        <v>14</v>
      </c>
      <c r="H25" s="42">
        <v>510</v>
      </c>
      <c r="I25" s="43">
        <f t="shared" si="0"/>
        <v>7140</v>
      </c>
    </row>
    <row r="26" spans="1:9">
      <c r="A26" s="38">
        <v>24</v>
      </c>
      <c r="B26" s="2">
        <v>39842</v>
      </c>
      <c r="C26" s="1" t="s">
        <v>54</v>
      </c>
      <c r="D26" s="1" t="s">
        <v>33</v>
      </c>
      <c r="E26" s="1" t="s">
        <v>76</v>
      </c>
      <c r="F26" s="1" t="s">
        <v>86</v>
      </c>
      <c r="G26" s="1">
        <v>8</v>
      </c>
      <c r="H26" s="42">
        <v>320</v>
      </c>
      <c r="I26" s="43">
        <f t="shared" si="0"/>
        <v>2560</v>
      </c>
    </row>
    <row r="27" spans="1:9">
      <c r="A27" s="38">
        <v>25</v>
      </c>
      <c r="B27" s="2">
        <v>39842</v>
      </c>
      <c r="C27" s="1" t="s">
        <v>64</v>
      </c>
      <c r="D27" s="1" t="s">
        <v>35</v>
      </c>
      <c r="E27" s="1" t="s">
        <v>66</v>
      </c>
      <c r="F27" s="1" t="s">
        <v>87</v>
      </c>
      <c r="G27" s="1">
        <v>13</v>
      </c>
      <c r="H27" s="42">
        <v>1240</v>
      </c>
      <c r="I27" s="43">
        <f t="shared" si="0"/>
        <v>16120</v>
      </c>
    </row>
    <row r="28" spans="1:9">
      <c r="A28" s="38">
        <v>26</v>
      </c>
      <c r="B28" s="2">
        <v>39843</v>
      </c>
      <c r="C28" s="1" t="s">
        <v>54</v>
      </c>
      <c r="D28" s="1" t="s">
        <v>33</v>
      </c>
      <c r="E28" s="1" t="s">
        <v>72</v>
      </c>
      <c r="F28" s="1" t="s">
        <v>88</v>
      </c>
      <c r="G28" s="1">
        <v>7</v>
      </c>
      <c r="H28" s="42">
        <v>145</v>
      </c>
      <c r="I28" s="43">
        <f t="shared" si="0"/>
        <v>1015</v>
      </c>
    </row>
    <row r="29" spans="1:9" ht="15" thickBot="1">
      <c r="A29" s="39">
        <v>27</v>
      </c>
      <c r="B29" s="40">
        <v>39844</v>
      </c>
      <c r="C29" s="41" t="s">
        <v>64</v>
      </c>
      <c r="D29" s="41" t="s">
        <v>71</v>
      </c>
      <c r="E29" s="41" t="s">
        <v>76</v>
      </c>
      <c r="F29" s="41" t="s">
        <v>89</v>
      </c>
      <c r="G29" s="41">
        <v>11</v>
      </c>
      <c r="H29" s="44">
        <v>480</v>
      </c>
      <c r="I29" s="45">
        <f t="shared" si="0"/>
        <v>5280</v>
      </c>
    </row>
  </sheetData>
  <mergeCells count="1">
    <mergeCell ref="A1:I1"/>
  </mergeCells>
  <phoneticPr fontId="2" type="noConversion"/>
  <pageMargins left="0.75" right="0.75" top="1" bottom="1" header="0.5" footer="0.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G28"/>
  <sheetViews>
    <sheetView workbookViewId="0">
      <selection activeCell="H19" sqref="H19"/>
    </sheetView>
  </sheetViews>
  <sheetFormatPr defaultRowHeight="14.25"/>
  <cols>
    <col min="1" max="1" width="17.25" customWidth="1"/>
    <col min="2" max="6" width="9.5" customWidth="1"/>
    <col min="7" max="7" width="7.5" customWidth="1"/>
    <col min="8" max="8" width="7.5" bestFit="1" customWidth="1"/>
    <col min="9" max="11" width="9.25" customWidth="1"/>
    <col min="12" max="12" width="12.75" bestFit="1" customWidth="1"/>
    <col min="13" max="15" width="9.25" customWidth="1"/>
    <col min="16" max="16" width="12.75" bestFit="1" customWidth="1"/>
    <col min="17" max="17" width="9.25" customWidth="1"/>
    <col min="18" max="18" width="12.75" bestFit="1" customWidth="1"/>
    <col min="19" max="19" width="10.25" customWidth="1"/>
    <col min="20" max="21" width="10.25" bestFit="1" customWidth="1"/>
    <col min="22" max="22" width="13.875" bestFit="1" customWidth="1"/>
    <col min="23" max="25" width="7.5" customWidth="1"/>
    <col min="26" max="26" width="9.5" customWidth="1"/>
    <col min="27" max="27" width="7.5" customWidth="1"/>
    <col min="28" max="33" width="9.5" bestFit="1" customWidth="1"/>
    <col min="34" max="34" width="7.5" customWidth="1"/>
  </cols>
  <sheetData>
    <row r="1" spans="1:7">
      <c r="A1" s="4" t="s">
        <v>7</v>
      </c>
      <c r="B1" s="5" t="s">
        <v>30</v>
      </c>
    </row>
    <row r="3" spans="1:7">
      <c r="A3" s="6" t="s">
        <v>4</v>
      </c>
      <c r="B3" s="6" t="s">
        <v>6</v>
      </c>
      <c r="C3" s="7"/>
      <c r="D3" s="7"/>
      <c r="E3" s="7"/>
      <c r="F3" s="7"/>
      <c r="G3" s="8"/>
    </row>
    <row r="4" spans="1:7">
      <c r="A4" s="6" t="s">
        <v>5</v>
      </c>
      <c r="B4" s="9" t="s">
        <v>33</v>
      </c>
      <c r="C4" s="10" t="s">
        <v>35</v>
      </c>
      <c r="D4" s="10" t="s">
        <v>28</v>
      </c>
      <c r="E4" s="10" t="s">
        <v>36</v>
      </c>
      <c r="F4" s="10" t="s">
        <v>34</v>
      </c>
      <c r="G4" s="11" t="s">
        <v>8</v>
      </c>
    </row>
    <row r="5" spans="1:7">
      <c r="A5" s="9" t="s">
        <v>38</v>
      </c>
      <c r="B5" s="12"/>
      <c r="C5" s="13">
        <v>11340</v>
      </c>
      <c r="D5" s="13">
        <v>8310</v>
      </c>
      <c r="E5" s="13">
        <v>36470</v>
      </c>
      <c r="F5" s="13"/>
      <c r="G5" s="14">
        <v>56120</v>
      </c>
    </row>
    <row r="6" spans="1:7">
      <c r="A6" s="16" t="s">
        <v>39</v>
      </c>
      <c r="B6" s="17">
        <v>8205</v>
      </c>
      <c r="C6" s="18"/>
      <c r="D6" s="18"/>
      <c r="E6" s="18">
        <v>22440</v>
      </c>
      <c r="F6" s="18"/>
      <c r="G6" s="19">
        <v>30645</v>
      </c>
    </row>
    <row r="7" spans="1:7">
      <c r="A7" s="16" t="s">
        <v>40</v>
      </c>
      <c r="B7" s="17">
        <v>21398</v>
      </c>
      <c r="C7" s="18">
        <v>4800</v>
      </c>
      <c r="D7" s="18"/>
      <c r="E7" s="18">
        <v>11830</v>
      </c>
      <c r="F7" s="18"/>
      <c r="G7" s="19">
        <v>38028</v>
      </c>
    </row>
    <row r="8" spans="1:7">
      <c r="A8" s="16" t="s">
        <v>37</v>
      </c>
      <c r="B8" s="17"/>
      <c r="C8" s="18">
        <v>16120</v>
      </c>
      <c r="D8" s="18">
        <v>10230</v>
      </c>
      <c r="E8" s="18">
        <v>37320</v>
      </c>
      <c r="F8" s="18">
        <v>3120</v>
      </c>
      <c r="G8" s="19">
        <v>66790</v>
      </c>
    </row>
    <row r="9" spans="1:7">
      <c r="A9" s="16" t="s">
        <v>41</v>
      </c>
      <c r="B9" s="17"/>
      <c r="C9" s="18"/>
      <c r="D9" s="18"/>
      <c r="E9" s="18"/>
      <c r="F9" s="18">
        <v>15660</v>
      </c>
      <c r="G9" s="19">
        <v>15660</v>
      </c>
    </row>
    <row r="10" spans="1:7">
      <c r="A10" s="20" t="s">
        <v>8</v>
      </c>
      <c r="B10" s="22">
        <v>29603</v>
      </c>
      <c r="C10" s="23">
        <v>32260</v>
      </c>
      <c r="D10" s="23">
        <v>18540</v>
      </c>
      <c r="E10" s="23">
        <v>108060</v>
      </c>
      <c r="F10" s="23">
        <v>18780</v>
      </c>
      <c r="G10" s="24">
        <v>207243</v>
      </c>
    </row>
    <row r="16" spans="1:7" ht="19.5" customHeight="1"/>
    <row r="20" ht="18" customHeight="1"/>
    <row r="24" ht="17.25" customHeight="1"/>
    <row r="27" ht="17.25" customHeight="1"/>
    <row r="28" ht="16.5" customHeight="1"/>
  </sheetData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M17" sqref="M17"/>
    </sheetView>
  </sheetViews>
  <sheetFormatPr defaultRowHeight="14.25"/>
  <cols>
    <col min="1" max="1" width="15.625" customWidth="1"/>
    <col min="2" max="2" width="11.5" bestFit="1" customWidth="1"/>
    <col min="3" max="9" width="8.5" customWidth="1"/>
    <col min="10" max="10" width="5.5" customWidth="1"/>
    <col min="11" max="11" width="22.75" bestFit="1" customWidth="1"/>
    <col min="12" max="12" width="28.25" bestFit="1" customWidth="1"/>
    <col min="13" max="13" width="11.625" bestFit="1" customWidth="1"/>
    <col min="14" max="14" width="17.25" bestFit="1" customWidth="1"/>
    <col min="15" max="15" width="15" bestFit="1" customWidth="1"/>
    <col min="16" max="16" width="20.5" bestFit="1" customWidth="1"/>
    <col min="17" max="17" width="11.625" bestFit="1" customWidth="1"/>
    <col min="18" max="18" width="17.25" bestFit="1" customWidth="1"/>
    <col min="19" max="19" width="12.75" bestFit="1" customWidth="1"/>
    <col min="20" max="20" width="18.375" bestFit="1" customWidth="1"/>
    <col min="21" max="21" width="11.625" bestFit="1" customWidth="1"/>
    <col min="22" max="22" width="17.25" bestFit="1" customWidth="1"/>
    <col min="23" max="23" width="11.625" bestFit="1" customWidth="1"/>
    <col min="24" max="24" width="17.25" bestFit="1" customWidth="1"/>
    <col min="25" max="25" width="9.5" bestFit="1" customWidth="1"/>
    <col min="26" max="26" width="15" bestFit="1" customWidth="1"/>
    <col min="27" max="27" width="10.5" bestFit="1" customWidth="1"/>
    <col min="28" max="28" width="16.125" bestFit="1" customWidth="1"/>
    <col min="29" max="29" width="21.625" bestFit="1" customWidth="1"/>
    <col min="30" max="30" width="27.25" bestFit="1" customWidth="1"/>
    <col min="31" max="31" width="21.625" bestFit="1" customWidth="1"/>
    <col min="32" max="32" width="27.25" bestFit="1" customWidth="1"/>
    <col min="33" max="33" width="17.25" bestFit="1" customWidth="1"/>
    <col min="34" max="34" width="22.75" bestFit="1" customWidth="1"/>
    <col min="35" max="35" width="13.875" bestFit="1" customWidth="1"/>
    <col min="36" max="36" width="19.375" bestFit="1" customWidth="1"/>
    <col min="37" max="37" width="9.5" bestFit="1" customWidth="1"/>
    <col min="38" max="38" width="15" bestFit="1" customWidth="1"/>
    <col min="39" max="39" width="13.875" bestFit="1" customWidth="1"/>
    <col min="40" max="41" width="19.375" bestFit="1" customWidth="1"/>
    <col min="42" max="42" width="25" bestFit="1" customWidth="1"/>
    <col min="43" max="43" width="12.75" bestFit="1" customWidth="1"/>
    <col min="44" max="44" width="18.375" bestFit="1" customWidth="1"/>
    <col min="45" max="45" width="13.875" bestFit="1" customWidth="1"/>
    <col min="46" max="46" width="19.375" bestFit="1" customWidth="1"/>
    <col min="47" max="47" width="13.875" bestFit="1" customWidth="1"/>
    <col min="48" max="49" width="19.375" bestFit="1" customWidth="1"/>
    <col min="50" max="50" width="25" bestFit="1" customWidth="1"/>
    <col min="51" max="51" width="16.125" bestFit="1" customWidth="1"/>
    <col min="52" max="52" width="21.625" bestFit="1" customWidth="1"/>
    <col min="53" max="53" width="5.5" bestFit="1" customWidth="1"/>
  </cols>
  <sheetData>
    <row r="1" spans="1:10">
      <c r="A1" s="4" t="s">
        <v>3</v>
      </c>
      <c r="B1" s="5" t="s">
        <v>30</v>
      </c>
    </row>
    <row r="3" spans="1:10">
      <c r="A3" s="6" t="s">
        <v>32</v>
      </c>
      <c r="B3" s="7"/>
      <c r="C3" s="6" t="s">
        <v>7</v>
      </c>
      <c r="D3" s="7"/>
      <c r="E3" s="7"/>
      <c r="F3" s="7"/>
      <c r="G3" s="7"/>
      <c r="H3" s="7"/>
      <c r="I3" s="7"/>
      <c r="J3" s="8"/>
    </row>
    <row r="4" spans="1:10">
      <c r="A4" s="6" t="s">
        <v>6</v>
      </c>
      <c r="B4" s="6" t="s">
        <v>5</v>
      </c>
      <c r="C4" s="9" t="s">
        <v>9</v>
      </c>
      <c r="D4" s="10" t="s">
        <v>24</v>
      </c>
      <c r="E4" s="10" t="s">
        <v>14</v>
      </c>
      <c r="F4" s="10" t="s">
        <v>10</v>
      </c>
      <c r="G4" s="10" t="s">
        <v>11</v>
      </c>
      <c r="H4" s="10" t="s">
        <v>12</v>
      </c>
      <c r="I4" s="10" t="s">
        <v>13</v>
      </c>
      <c r="J4" s="11" t="s">
        <v>8</v>
      </c>
    </row>
    <row r="5" spans="1:10">
      <c r="A5" s="9" t="s">
        <v>28</v>
      </c>
      <c r="B5" s="9" t="s">
        <v>38</v>
      </c>
      <c r="C5" s="12"/>
      <c r="D5" s="13">
        <v>1</v>
      </c>
      <c r="E5" s="13"/>
      <c r="F5" s="13">
        <v>1</v>
      </c>
      <c r="G5" s="13"/>
      <c r="H5" s="13"/>
      <c r="I5" s="13"/>
      <c r="J5" s="14">
        <v>2</v>
      </c>
    </row>
    <row r="6" spans="1:10">
      <c r="A6" s="15"/>
      <c r="B6" s="16" t="s">
        <v>37</v>
      </c>
      <c r="C6" s="17"/>
      <c r="D6" s="18">
        <v>1</v>
      </c>
      <c r="E6" s="18"/>
      <c r="F6" s="18">
        <v>1</v>
      </c>
      <c r="G6" s="18"/>
      <c r="H6" s="18">
        <v>1</v>
      </c>
      <c r="I6" s="18"/>
      <c r="J6" s="19">
        <v>3</v>
      </c>
    </row>
    <row r="7" spans="1:10">
      <c r="A7" s="9" t="s">
        <v>31</v>
      </c>
      <c r="B7" s="7"/>
      <c r="C7" s="12"/>
      <c r="D7" s="13">
        <v>2</v>
      </c>
      <c r="E7" s="13"/>
      <c r="F7" s="13">
        <v>2</v>
      </c>
      <c r="G7" s="13"/>
      <c r="H7" s="13">
        <v>1</v>
      </c>
      <c r="I7" s="13"/>
      <c r="J7" s="14">
        <v>5</v>
      </c>
    </row>
    <row r="8" spans="1:10">
      <c r="A8" s="9" t="s">
        <v>33</v>
      </c>
      <c r="B8" s="9" t="s">
        <v>39</v>
      </c>
      <c r="C8" s="12">
        <v>1</v>
      </c>
      <c r="D8" s="13">
        <v>1</v>
      </c>
      <c r="E8" s="13"/>
      <c r="F8" s="13">
        <v>1</v>
      </c>
      <c r="G8" s="13"/>
      <c r="H8" s="13">
        <v>1</v>
      </c>
      <c r="I8" s="13">
        <v>1</v>
      </c>
      <c r="J8" s="14">
        <v>5</v>
      </c>
    </row>
    <row r="9" spans="1:10">
      <c r="A9" s="15"/>
      <c r="B9" s="16" t="s">
        <v>40</v>
      </c>
      <c r="C9" s="17"/>
      <c r="D9" s="18"/>
      <c r="E9" s="18"/>
      <c r="F9" s="18">
        <v>1</v>
      </c>
      <c r="G9" s="18">
        <v>1</v>
      </c>
      <c r="H9" s="18"/>
      <c r="I9" s="18"/>
      <c r="J9" s="19">
        <v>2</v>
      </c>
    </row>
    <row r="10" spans="1:10">
      <c r="A10" s="9" t="s">
        <v>43</v>
      </c>
      <c r="B10" s="7"/>
      <c r="C10" s="12">
        <v>1</v>
      </c>
      <c r="D10" s="13">
        <v>1</v>
      </c>
      <c r="E10" s="13"/>
      <c r="F10" s="13">
        <v>2</v>
      </c>
      <c r="G10" s="13">
        <v>1</v>
      </c>
      <c r="H10" s="13">
        <v>1</v>
      </c>
      <c r="I10" s="13">
        <v>1</v>
      </c>
      <c r="J10" s="14">
        <v>7</v>
      </c>
    </row>
    <row r="11" spans="1:10">
      <c r="A11" s="9" t="s">
        <v>35</v>
      </c>
      <c r="B11" s="9" t="s">
        <v>40</v>
      </c>
      <c r="C11" s="12"/>
      <c r="D11" s="13"/>
      <c r="E11" s="13"/>
      <c r="F11" s="13"/>
      <c r="G11" s="13"/>
      <c r="H11" s="13"/>
      <c r="I11" s="13">
        <v>1</v>
      </c>
      <c r="J11" s="14">
        <v>1</v>
      </c>
    </row>
    <row r="12" spans="1:10">
      <c r="A12" s="15"/>
      <c r="B12" s="16" t="s">
        <v>38</v>
      </c>
      <c r="C12" s="17"/>
      <c r="D12" s="18"/>
      <c r="E12" s="18"/>
      <c r="F12" s="18"/>
      <c r="G12" s="18"/>
      <c r="H12" s="18"/>
      <c r="I12" s="18">
        <v>1</v>
      </c>
      <c r="J12" s="19">
        <v>1</v>
      </c>
    </row>
    <row r="13" spans="1:10">
      <c r="A13" s="15"/>
      <c r="B13" s="16" t="s">
        <v>37</v>
      </c>
      <c r="C13" s="17"/>
      <c r="D13" s="18"/>
      <c r="E13" s="18"/>
      <c r="F13" s="18"/>
      <c r="G13" s="18">
        <v>1</v>
      </c>
      <c r="H13" s="18"/>
      <c r="I13" s="18"/>
      <c r="J13" s="19">
        <v>1</v>
      </c>
    </row>
    <row r="14" spans="1:10">
      <c r="A14" s="9" t="s">
        <v>44</v>
      </c>
      <c r="B14" s="7"/>
      <c r="C14" s="12"/>
      <c r="D14" s="13"/>
      <c r="E14" s="13"/>
      <c r="F14" s="13"/>
      <c r="G14" s="13">
        <v>1</v>
      </c>
      <c r="H14" s="13"/>
      <c r="I14" s="13">
        <v>2</v>
      </c>
      <c r="J14" s="14">
        <v>3</v>
      </c>
    </row>
    <row r="15" spans="1:10">
      <c r="A15" s="9" t="s">
        <v>36</v>
      </c>
      <c r="B15" s="9" t="s">
        <v>39</v>
      </c>
      <c r="C15" s="12"/>
      <c r="D15" s="13"/>
      <c r="E15" s="13">
        <v>1</v>
      </c>
      <c r="F15" s="13"/>
      <c r="G15" s="13"/>
      <c r="H15" s="13"/>
      <c r="I15" s="13"/>
      <c r="J15" s="14">
        <v>1</v>
      </c>
    </row>
    <row r="16" spans="1:10">
      <c r="A16" s="15"/>
      <c r="B16" s="16" t="s">
        <v>40</v>
      </c>
      <c r="C16" s="17">
        <v>1</v>
      </c>
      <c r="D16" s="18"/>
      <c r="E16" s="18"/>
      <c r="F16" s="18"/>
      <c r="G16" s="18"/>
      <c r="H16" s="18"/>
      <c r="I16" s="18"/>
      <c r="J16" s="19">
        <v>1</v>
      </c>
    </row>
    <row r="17" spans="1:10">
      <c r="A17" s="15"/>
      <c r="B17" s="16" t="s">
        <v>38</v>
      </c>
      <c r="C17" s="17">
        <v>2</v>
      </c>
      <c r="D17" s="18"/>
      <c r="E17" s="18">
        <v>1</v>
      </c>
      <c r="F17" s="18"/>
      <c r="G17" s="18">
        <v>1</v>
      </c>
      <c r="H17" s="18"/>
      <c r="I17" s="18"/>
      <c r="J17" s="19">
        <v>4</v>
      </c>
    </row>
    <row r="18" spans="1:10">
      <c r="A18" s="15"/>
      <c r="B18" s="16" t="s">
        <v>37</v>
      </c>
      <c r="C18" s="17">
        <v>1</v>
      </c>
      <c r="D18" s="18"/>
      <c r="E18" s="18">
        <v>1</v>
      </c>
      <c r="F18" s="18"/>
      <c r="G18" s="18"/>
      <c r="H18" s="18"/>
      <c r="I18" s="18"/>
      <c r="J18" s="19">
        <v>2</v>
      </c>
    </row>
    <row r="19" spans="1:10">
      <c r="A19" s="9" t="s">
        <v>45</v>
      </c>
      <c r="B19" s="7"/>
      <c r="C19" s="12">
        <v>4</v>
      </c>
      <c r="D19" s="13"/>
      <c r="E19" s="13">
        <v>3</v>
      </c>
      <c r="F19" s="13"/>
      <c r="G19" s="13">
        <v>1</v>
      </c>
      <c r="H19" s="13"/>
      <c r="I19" s="13"/>
      <c r="J19" s="14">
        <v>8</v>
      </c>
    </row>
    <row r="20" spans="1:10">
      <c r="A20" s="9" t="s">
        <v>34</v>
      </c>
      <c r="B20" s="9" t="s">
        <v>41</v>
      </c>
      <c r="C20" s="12">
        <v>1</v>
      </c>
      <c r="D20" s="13"/>
      <c r="E20" s="13"/>
      <c r="F20" s="13">
        <v>1</v>
      </c>
      <c r="G20" s="13"/>
      <c r="H20" s="13">
        <v>1</v>
      </c>
      <c r="I20" s="13"/>
      <c r="J20" s="14">
        <v>3</v>
      </c>
    </row>
    <row r="21" spans="1:10">
      <c r="A21" s="15"/>
      <c r="B21" s="16" t="s">
        <v>37</v>
      </c>
      <c r="C21" s="17"/>
      <c r="D21" s="18">
        <v>1</v>
      </c>
      <c r="E21" s="18"/>
      <c r="F21" s="18"/>
      <c r="G21" s="18"/>
      <c r="H21" s="18"/>
      <c r="I21" s="18"/>
      <c r="J21" s="19">
        <v>1</v>
      </c>
    </row>
    <row r="22" spans="1:10">
      <c r="A22" s="9" t="s">
        <v>46</v>
      </c>
      <c r="B22" s="7"/>
      <c r="C22" s="12">
        <v>1</v>
      </c>
      <c r="D22" s="13">
        <v>1</v>
      </c>
      <c r="E22" s="13"/>
      <c r="F22" s="13">
        <v>1</v>
      </c>
      <c r="G22" s="13"/>
      <c r="H22" s="13">
        <v>1</v>
      </c>
      <c r="I22" s="13"/>
      <c r="J22" s="14">
        <v>4</v>
      </c>
    </row>
    <row r="23" spans="1:10">
      <c r="A23" s="20" t="s">
        <v>8</v>
      </c>
      <c r="B23" s="21"/>
      <c r="C23" s="22">
        <v>6</v>
      </c>
      <c r="D23" s="23">
        <v>4</v>
      </c>
      <c r="E23" s="23">
        <v>3</v>
      </c>
      <c r="F23" s="23">
        <v>5</v>
      </c>
      <c r="G23" s="23">
        <v>3</v>
      </c>
      <c r="H23" s="23">
        <v>3</v>
      </c>
      <c r="I23" s="23">
        <v>3</v>
      </c>
      <c r="J23" s="24">
        <v>27</v>
      </c>
    </row>
  </sheetData>
  <phoneticPr fontId="2" type="noConversion"/>
  <pageMargins left="0.75" right="0.75" top="1" bottom="1" header="0.5" footer="0.5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J23"/>
  <sheetViews>
    <sheetView workbookViewId="0">
      <selection activeCell="K21" sqref="K21"/>
    </sheetView>
  </sheetViews>
  <sheetFormatPr defaultRowHeight="14.25"/>
  <cols>
    <col min="1" max="1" width="15.625" customWidth="1"/>
    <col min="2" max="2" width="11.5" bestFit="1" customWidth="1"/>
    <col min="3" max="9" width="8.5" customWidth="1"/>
    <col min="10" max="10" width="5.5" customWidth="1"/>
    <col min="11" max="11" width="22.75" bestFit="1" customWidth="1"/>
    <col min="12" max="12" width="28.25" bestFit="1" customWidth="1"/>
    <col min="13" max="13" width="11.625" bestFit="1" customWidth="1"/>
    <col min="14" max="14" width="17.25" bestFit="1" customWidth="1"/>
    <col min="15" max="15" width="15" bestFit="1" customWidth="1"/>
    <col min="16" max="16" width="20.5" bestFit="1" customWidth="1"/>
    <col min="17" max="17" width="11.625" bestFit="1" customWidth="1"/>
    <col min="18" max="18" width="17.25" bestFit="1" customWidth="1"/>
    <col min="19" max="19" width="12.75" bestFit="1" customWidth="1"/>
    <col min="20" max="20" width="18.375" bestFit="1" customWidth="1"/>
    <col min="21" max="21" width="11.625" bestFit="1" customWidth="1"/>
    <col min="22" max="22" width="17.25" bestFit="1" customWidth="1"/>
    <col min="23" max="23" width="11.625" bestFit="1" customWidth="1"/>
    <col min="24" max="24" width="17.25" bestFit="1" customWidth="1"/>
    <col min="25" max="25" width="9.5" bestFit="1" customWidth="1"/>
    <col min="26" max="26" width="15" bestFit="1" customWidth="1"/>
    <col min="27" max="27" width="10.5" bestFit="1" customWidth="1"/>
    <col min="28" max="28" width="16.125" bestFit="1" customWidth="1"/>
    <col min="29" max="29" width="21.625" bestFit="1" customWidth="1"/>
    <col min="30" max="30" width="27.25" bestFit="1" customWidth="1"/>
    <col min="31" max="31" width="21.625" bestFit="1" customWidth="1"/>
    <col min="32" max="32" width="27.25" bestFit="1" customWidth="1"/>
    <col min="33" max="33" width="17.25" bestFit="1" customWidth="1"/>
    <col min="34" max="34" width="22.75" bestFit="1" customWidth="1"/>
    <col min="35" max="35" width="13.875" bestFit="1" customWidth="1"/>
    <col min="36" max="36" width="19.375" bestFit="1" customWidth="1"/>
    <col min="37" max="37" width="9.5" bestFit="1" customWidth="1"/>
    <col min="38" max="38" width="15" bestFit="1" customWidth="1"/>
    <col min="39" max="39" width="13.875" bestFit="1" customWidth="1"/>
    <col min="40" max="41" width="19.375" bestFit="1" customWidth="1"/>
    <col min="42" max="42" width="25" bestFit="1" customWidth="1"/>
    <col min="43" max="43" width="12.75" bestFit="1" customWidth="1"/>
    <col min="44" max="44" width="18.375" bestFit="1" customWidth="1"/>
    <col min="45" max="45" width="13.875" bestFit="1" customWidth="1"/>
    <col min="46" max="46" width="19.375" bestFit="1" customWidth="1"/>
    <col min="47" max="47" width="13.875" bestFit="1" customWidth="1"/>
    <col min="48" max="49" width="19.375" bestFit="1" customWidth="1"/>
    <col min="50" max="50" width="25" bestFit="1" customWidth="1"/>
    <col min="51" max="51" width="16.125" bestFit="1" customWidth="1"/>
    <col min="52" max="52" width="21.625" bestFit="1" customWidth="1"/>
    <col min="53" max="53" width="5.5" bestFit="1" customWidth="1"/>
  </cols>
  <sheetData>
    <row r="1" spans="1:10">
      <c r="A1" s="4" t="s">
        <v>3</v>
      </c>
      <c r="B1" s="5" t="s">
        <v>30</v>
      </c>
    </row>
    <row r="3" spans="1:10">
      <c r="A3" s="6" t="s">
        <v>32</v>
      </c>
      <c r="B3" s="7"/>
      <c r="C3" s="6" t="s">
        <v>7</v>
      </c>
      <c r="D3" s="7"/>
      <c r="E3" s="7"/>
      <c r="F3" s="7"/>
      <c r="G3" s="7"/>
      <c r="H3" s="7"/>
      <c r="I3" s="7"/>
      <c r="J3" s="8"/>
    </row>
    <row r="4" spans="1:10">
      <c r="A4" s="6" t="s">
        <v>6</v>
      </c>
      <c r="B4" s="6" t="s">
        <v>5</v>
      </c>
      <c r="C4" s="9" t="s">
        <v>9</v>
      </c>
      <c r="D4" s="10" t="s">
        <v>24</v>
      </c>
      <c r="E4" s="10" t="s">
        <v>14</v>
      </c>
      <c r="F4" s="10" t="s">
        <v>10</v>
      </c>
      <c r="G4" s="10" t="s">
        <v>11</v>
      </c>
      <c r="H4" s="10" t="s">
        <v>12</v>
      </c>
      <c r="I4" s="10" t="s">
        <v>13</v>
      </c>
      <c r="J4" s="11" t="s">
        <v>8</v>
      </c>
    </row>
    <row r="5" spans="1:10">
      <c r="A5" s="9" t="s">
        <v>28</v>
      </c>
      <c r="B5" s="9" t="s">
        <v>38</v>
      </c>
      <c r="C5" s="12"/>
      <c r="D5" s="13">
        <v>1</v>
      </c>
      <c r="E5" s="13"/>
      <c r="F5" s="13">
        <v>1</v>
      </c>
      <c r="G5" s="13"/>
      <c r="H5" s="13"/>
      <c r="I5" s="13"/>
      <c r="J5" s="14">
        <v>2</v>
      </c>
    </row>
    <row r="6" spans="1:10">
      <c r="A6" s="15"/>
      <c r="B6" s="16" t="s">
        <v>37</v>
      </c>
      <c r="C6" s="17"/>
      <c r="D6" s="18">
        <v>1</v>
      </c>
      <c r="E6" s="18"/>
      <c r="F6" s="18">
        <v>1</v>
      </c>
      <c r="G6" s="18"/>
      <c r="H6" s="18">
        <v>1</v>
      </c>
      <c r="I6" s="18"/>
      <c r="J6" s="19">
        <v>3</v>
      </c>
    </row>
    <row r="7" spans="1:10">
      <c r="A7" s="9" t="s">
        <v>31</v>
      </c>
      <c r="B7" s="7"/>
      <c r="C7" s="12"/>
      <c r="D7" s="13">
        <v>2</v>
      </c>
      <c r="E7" s="13"/>
      <c r="F7" s="13">
        <v>2</v>
      </c>
      <c r="G7" s="13"/>
      <c r="H7" s="13">
        <v>1</v>
      </c>
      <c r="I7" s="13"/>
      <c r="J7" s="14">
        <v>5</v>
      </c>
    </row>
    <row r="8" spans="1:10">
      <c r="A8" s="9" t="s">
        <v>33</v>
      </c>
      <c r="B8" s="9" t="s">
        <v>39</v>
      </c>
      <c r="C8" s="12">
        <v>1</v>
      </c>
      <c r="D8" s="13">
        <v>1</v>
      </c>
      <c r="E8" s="13"/>
      <c r="F8" s="13">
        <v>1</v>
      </c>
      <c r="G8" s="13"/>
      <c r="H8" s="13">
        <v>1</v>
      </c>
      <c r="I8" s="13">
        <v>1</v>
      </c>
      <c r="J8" s="14">
        <v>5</v>
      </c>
    </row>
    <row r="9" spans="1:10">
      <c r="A9" s="15"/>
      <c r="B9" s="16" t="s">
        <v>40</v>
      </c>
      <c r="C9" s="17"/>
      <c r="D9" s="18"/>
      <c r="E9" s="18"/>
      <c r="F9" s="18">
        <v>1</v>
      </c>
      <c r="G9" s="18">
        <v>1</v>
      </c>
      <c r="H9" s="18"/>
      <c r="I9" s="18"/>
      <c r="J9" s="19">
        <v>2</v>
      </c>
    </row>
    <row r="10" spans="1:10">
      <c r="A10" s="9" t="s">
        <v>43</v>
      </c>
      <c r="B10" s="7"/>
      <c r="C10" s="12">
        <v>1</v>
      </c>
      <c r="D10" s="13">
        <v>1</v>
      </c>
      <c r="E10" s="13"/>
      <c r="F10" s="13">
        <v>2</v>
      </c>
      <c r="G10" s="13">
        <v>1</v>
      </c>
      <c r="H10" s="13">
        <v>1</v>
      </c>
      <c r="I10" s="13">
        <v>1</v>
      </c>
      <c r="J10" s="14">
        <v>7</v>
      </c>
    </row>
    <row r="11" spans="1:10">
      <c r="A11" s="9" t="s">
        <v>35</v>
      </c>
      <c r="B11" s="9" t="s">
        <v>40</v>
      </c>
      <c r="C11" s="12"/>
      <c r="D11" s="13"/>
      <c r="E11" s="13"/>
      <c r="F11" s="13"/>
      <c r="G11" s="13"/>
      <c r="H11" s="13"/>
      <c r="I11" s="13">
        <v>1</v>
      </c>
      <c r="J11" s="14">
        <v>1</v>
      </c>
    </row>
    <row r="12" spans="1:10">
      <c r="A12" s="15"/>
      <c r="B12" s="16" t="s">
        <v>38</v>
      </c>
      <c r="C12" s="17"/>
      <c r="D12" s="18"/>
      <c r="E12" s="18"/>
      <c r="F12" s="18"/>
      <c r="G12" s="18"/>
      <c r="H12" s="18"/>
      <c r="I12" s="18">
        <v>1</v>
      </c>
      <c r="J12" s="19">
        <v>1</v>
      </c>
    </row>
    <row r="13" spans="1:10">
      <c r="A13" s="15"/>
      <c r="B13" s="16" t="s">
        <v>37</v>
      </c>
      <c r="C13" s="17"/>
      <c r="D13" s="18"/>
      <c r="E13" s="18"/>
      <c r="F13" s="18"/>
      <c r="G13" s="18">
        <v>1</v>
      </c>
      <c r="H13" s="18"/>
      <c r="I13" s="18"/>
      <c r="J13" s="19">
        <v>1</v>
      </c>
    </row>
    <row r="14" spans="1:10">
      <c r="A14" s="9" t="s">
        <v>44</v>
      </c>
      <c r="B14" s="7"/>
      <c r="C14" s="12"/>
      <c r="D14" s="13"/>
      <c r="E14" s="13"/>
      <c r="F14" s="13"/>
      <c r="G14" s="13">
        <v>1</v>
      </c>
      <c r="H14" s="13"/>
      <c r="I14" s="13">
        <v>2</v>
      </c>
      <c r="J14" s="14">
        <v>3</v>
      </c>
    </row>
    <row r="15" spans="1:10">
      <c r="A15" s="9" t="s">
        <v>36</v>
      </c>
      <c r="B15" s="9" t="s">
        <v>39</v>
      </c>
      <c r="C15" s="12"/>
      <c r="D15" s="13"/>
      <c r="E15" s="13">
        <v>1</v>
      </c>
      <c r="F15" s="13"/>
      <c r="G15" s="13"/>
      <c r="H15" s="13"/>
      <c r="I15" s="13"/>
      <c r="J15" s="14">
        <v>1</v>
      </c>
    </row>
    <row r="16" spans="1:10">
      <c r="A16" s="15"/>
      <c r="B16" s="16" t="s">
        <v>40</v>
      </c>
      <c r="C16" s="17">
        <v>1</v>
      </c>
      <c r="D16" s="18"/>
      <c r="E16" s="18"/>
      <c r="F16" s="18"/>
      <c r="G16" s="18"/>
      <c r="H16" s="18"/>
      <c r="I16" s="18"/>
      <c r="J16" s="19">
        <v>1</v>
      </c>
    </row>
    <row r="17" spans="1:10">
      <c r="A17" s="15"/>
      <c r="B17" s="16" t="s">
        <v>38</v>
      </c>
      <c r="C17" s="17">
        <v>2</v>
      </c>
      <c r="D17" s="18"/>
      <c r="E17" s="18">
        <v>1</v>
      </c>
      <c r="F17" s="18"/>
      <c r="G17" s="18">
        <v>1</v>
      </c>
      <c r="H17" s="18"/>
      <c r="I17" s="18"/>
      <c r="J17" s="19">
        <v>4</v>
      </c>
    </row>
    <row r="18" spans="1:10">
      <c r="A18" s="15"/>
      <c r="B18" s="16" t="s">
        <v>37</v>
      </c>
      <c r="C18" s="17">
        <v>1</v>
      </c>
      <c r="D18" s="18"/>
      <c r="E18" s="18">
        <v>1</v>
      </c>
      <c r="F18" s="18"/>
      <c r="G18" s="18"/>
      <c r="H18" s="18"/>
      <c r="I18" s="18"/>
      <c r="J18" s="19">
        <v>2</v>
      </c>
    </row>
    <row r="19" spans="1:10">
      <c r="A19" s="9" t="s">
        <v>45</v>
      </c>
      <c r="B19" s="7"/>
      <c r="C19" s="12">
        <v>4</v>
      </c>
      <c r="D19" s="13"/>
      <c r="E19" s="13">
        <v>3</v>
      </c>
      <c r="F19" s="13"/>
      <c r="G19" s="13">
        <v>1</v>
      </c>
      <c r="H19" s="13"/>
      <c r="I19" s="13"/>
      <c r="J19" s="14">
        <v>8</v>
      </c>
    </row>
    <row r="20" spans="1:10">
      <c r="A20" s="9" t="s">
        <v>34</v>
      </c>
      <c r="B20" s="9" t="s">
        <v>41</v>
      </c>
      <c r="C20" s="12">
        <v>1</v>
      </c>
      <c r="D20" s="13"/>
      <c r="E20" s="13"/>
      <c r="F20" s="13">
        <v>1</v>
      </c>
      <c r="G20" s="13"/>
      <c r="H20" s="13">
        <v>1</v>
      </c>
      <c r="I20" s="13"/>
      <c r="J20" s="14">
        <v>3</v>
      </c>
    </row>
    <row r="21" spans="1:10">
      <c r="A21" s="15"/>
      <c r="B21" s="16" t="s">
        <v>37</v>
      </c>
      <c r="C21" s="17"/>
      <c r="D21" s="18">
        <v>1</v>
      </c>
      <c r="E21" s="18"/>
      <c r="F21" s="18"/>
      <c r="G21" s="18"/>
      <c r="H21" s="18"/>
      <c r="I21" s="18"/>
      <c r="J21" s="19">
        <v>1</v>
      </c>
    </row>
    <row r="22" spans="1:10">
      <c r="A22" s="9" t="s">
        <v>46</v>
      </c>
      <c r="B22" s="7"/>
      <c r="C22" s="12">
        <v>1</v>
      </c>
      <c r="D22" s="13">
        <v>1</v>
      </c>
      <c r="E22" s="13"/>
      <c r="F22" s="13">
        <v>1</v>
      </c>
      <c r="G22" s="13"/>
      <c r="H22" s="13">
        <v>1</v>
      </c>
      <c r="I22" s="13"/>
      <c r="J22" s="14">
        <v>4</v>
      </c>
    </row>
    <row r="23" spans="1:10">
      <c r="A23" s="20" t="s">
        <v>8</v>
      </c>
      <c r="B23" s="21"/>
      <c r="C23" s="22">
        <v>6</v>
      </c>
      <c r="D23" s="23">
        <v>4</v>
      </c>
      <c r="E23" s="23">
        <v>3</v>
      </c>
      <c r="F23" s="23">
        <v>5</v>
      </c>
      <c r="G23" s="23">
        <v>3</v>
      </c>
      <c r="H23" s="23">
        <v>3</v>
      </c>
      <c r="I23" s="23">
        <v>3</v>
      </c>
      <c r="J23" s="24">
        <v>27</v>
      </c>
    </row>
  </sheetData>
  <phoneticPr fontId="2" type="noConversion"/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J23"/>
  <sheetViews>
    <sheetView showZeros="0" topLeftCell="A4" workbookViewId="0">
      <selection activeCell="H28" sqref="H28"/>
    </sheetView>
  </sheetViews>
  <sheetFormatPr defaultRowHeight="14.25"/>
  <cols>
    <col min="1" max="1" width="11.5" bestFit="1" customWidth="1"/>
    <col min="2" max="2" width="9.5" customWidth="1"/>
    <col min="3" max="4" width="8.5" customWidth="1"/>
    <col min="5" max="5" width="8.5" bestFit="1" customWidth="1"/>
    <col min="6" max="10" width="8.5" customWidth="1"/>
  </cols>
  <sheetData>
    <row r="1" spans="1:10">
      <c r="A1" s="4" t="s">
        <v>3</v>
      </c>
      <c r="B1" s="5" t="s">
        <v>30</v>
      </c>
    </row>
    <row r="3" spans="1:10">
      <c r="A3" s="6" t="s">
        <v>4</v>
      </c>
      <c r="B3" s="7"/>
      <c r="C3" s="6" t="s">
        <v>7</v>
      </c>
      <c r="D3" s="7"/>
      <c r="E3" s="7"/>
      <c r="F3" s="7"/>
      <c r="G3" s="7"/>
      <c r="H3" s="7"/>
      <c r="I3" s="7"/>
      <c r="J3" s="8"/>
    </row>
    <row r="4" spans="1:10">
      <c r="A4" s="6" t="s">
        <v>5</v>
      </c>
      <c r="B4" s="6" t="s">
        <v>6</v>
      </c>
      <c r="C4" s="9" t="s">
        <v>9</v>
      </c>
      <c r="D4" s="10" t="s">
        <v>24</v>
      </c>
      <c r="E4" s="10" t="s">
        <v>14</v>
      </c>
      <c r="F4" s="10" t="s">
        <v>10</v>
      </c>
      <c r="G4" s="10" t="s">
        <v>11</v>
      </c>
      <c r="H4" s="10" t="s">
        <v>12</v>
      </c>
      <c r="I4" s="10" t="s">
        <v>13</v>
      </c>
      <c r="J4" s="11" t="s">
        <v>8</v>
      </c>
    </row>
    <row r="5" spans="1:10">
      <c r="A5" s="9" t="s">
        <v>38</v>
      </c>
      <c r="B5" s="9" t="s">
        <v>35</v>
      </c>
      <c r="C5" s="25">
        <v>0</v>
      </c>
      <c r="D5" s="26">
        <v>0</v>
      </c>
      <c r="E5" s="26">
        <v>0</v>
      </c>
      <c r="F5" s="26">
        <v>0</v>
      </c>
      <c r="G5" s="26">
        <v>0</v>
      </c>
      <c r="H5" s="26">
        <v>0</v>
      </c>
      <c r="I5" s="26">
        <v>5.4718374082598692E-2</v>
      </c>
      <c r="J5" s="27">
        <v>5.4718374082598692E-2</v>
      </c>
    </row>
    <row r="6" spans="1:10">
      <c r="A6" s="15"/>
      <c r="B6" s="16" t="s">
        <v>28</v>
      </c>
      <c r="C6" s="28">
        <v>0</v>
      </c>
      <c r="D6" s="29">
        <v>3.1991430349879127E-2</v>
      </c>
      <c r="E6" s="29">
        <v>0</v>
      </c>
      <c r="F6" s="29">
        <v>8.1064257900146201E-3</v>
      </c>
      <c r="G6" s="29">
        <v>0</v>
      </c>
      <c r="H6" s="29">
        <v>0</v>
      </c>
      <c r="I6" s="29">
        <v>0</v>
      </c>
      <c r="J6" s="30">
        <v>4.0097856139893751E-2</v>
      </c>
    </row>
    <row r="7" spans="1:10">
      <c r="A7" s="15"/>
      <c r="B7" s="16" t="s">
        <v>36</v>
      </c>
      <c r="C7" s="28">
        <v>8.2753096606399248E-2</v>
      </c>
      <c r="D7" s="29">
        <v>0</v>
      </c>
      <c r="E7" s="29">
        <v>5.9061102184392235E-2</v>
      </c>
      <c r="F7" s="29">
        <v>0</v>
      </c>
      <c r="G7" s="29">
        <v>3.4162794400775902E-2</v>
      </c>
      <c r="H7" s="29">
        <v>0</v>
      </c>
      <c r="I7" s="29">
        <v>0</v>
      </c>
      <c r="J7" s="30">
        <v>0.1759769931915674</v>
      </c>
    </row>
    <row r="8" spans="1:10">
      <c r="A8" s="9" t="s">
        <v>51</v>
      </c>
      <c r="B8" s="7"/>
      <c r="C8" s="25">
        <v>8.2753096606399248E-2</v>
      </c>
      <c r="D8" s="26">
        <v>3.1991430349879127E-2</v>
      </c>
      <c r="E8" s="26">
        <v>5.9061102184392235E-2</v>
      </c>
      <c r="F8" s="26">
        <v>8.1064257900146201E-3</v>
      </c>
      <c r="G8" s="26">
        <v>3.4162794400775902E-2</v>
      </c>
      <c r="H8" s="26">
        <v>0</v>
      </c>
      <c r="I8" s="26">
        <v>5.4718374082598692E-2</v>
      </c>
      <c r="J8" s="27">
        <v>0.27079322341405981</v>
      </c>
    </row>
    <row r="9" spans="1:10">
      <c r="A9" s="9" t="s">
        <v>39</v>
      </c>
      <c r="B9" s="9" t="s">
        <v>33</v>
      </c>
      <c r="C9" s="25">
        <v>7.720405514299639E-3</v>
      </c>
      <c r="D9" s="26">
        <v>4.8976322481338336E-3</v>
      </c>
      <c r="E9" s="26">
        <v>0</v>
      </c>
      <c r="F9" s="26">
        <v>6.4175870837615747E-3</v>
      </c>
      <c r="G9" s="26">
        <v>0</v>
      </c>
      <c r="H9" s="26">
        <v>1.2352648822879422E-2</v>
      </c>
      <c r="I9" s="26">
        <v>8.2029308589433667E-3</v>
      </c>
      <c r="J9" s="27">
        <v>3.9591204528017836E-2</v>
      </c>
    </row>
    <row r="10" spans="1:10">
      <c r="A10" s="15"/>
      <c r="B10" s="16" t="s">
        <v>36</v>
      </c>
      <c r="C10" s="28">
        <v>0</v>
      </c>
      <c r="D10" s="29">
        <v>0</v>
      </c>
      <c r="E10" s="29">
        <v>0.10827868733805243</v>
      </c>
      <c r="F10" s="29">
        <v>0</v>
      </c>
      <c r="G10" s="29">
        <v>0</v>
      </c>
      <c r="H10" s="29">
        <v>0</v>
      </c>
      <c r="I10" s="29">
        <v>0</v>
      </c>
      <c r="J10" s="30">
        <v>0.10827868733805243</v>
      </c>
    </row>
    <row r="11" spans="1:10">
      <c r="A11" s="9" t="s">
        <v>49</v>
      </c>
      <c r="B11" s="7"/>
      <c r="C11" s="25">
        <v>7.720405514299639E-3</v>
      </c>
      <c r="D11" s="26">
        <v>4.8976322481338336E-3</v>
      </c>
      <c r="E11" s="26">
        <v>0.10827868733805243</v>
      </c>
      <c r="F11" s="26">
        <v>6.4175870837615747E-3</v>
      </c>
      <c r="G11" s="26">
        <v>0</v>
      </c>
      <c r="H11" s="26">
        <v>1.2352648822879422E-2</v>
      </c>
      <c r="I11" s="26">
        <v>8.2029308589433667E-3</v>
      </c>
      <c r="J11" s="27">
        <v>0.14786989186607027</v>
      </c>
    </row>
    <row r="12" spans="1:10">
      <c r="A12" s="9" t="s">
        <v>40</v>
      </c>
      <c r="B12" s="9" t="s">
        <v>33</v>
      </c>
      <c r="C12" s="25">
        <v>0</v>
      </c>
      <c r="D12" s="26">
        <v>0</v>
      </c>
      <c r="E12" s="26">
        <v>0</v>
      </c>
      <c r="F12" s="26">
        <v>2.6056368610761282E-2</v>
      </c>
      <c r="G12" s="26">
        <v>7.7194404636103511E-2</v>
      </c>
      <c r="H12" s="26">
        <v>0</v>
      </c>
      <c r="I12" s="26">
        <v>0</v>
      </c>
      <c r="J12" s="27">
        <v>0.1032507732468648</v>
      </c>
    </row>
    <row r="13" spans="1:10">
      <c r="A13" s="15"/>
      <c r="B13" s="16" t="s">
        <v>35</v>
      </c>
      <c r="C13" s="28">
        <v>0</v>
      </c>
      <c r="D13" s="29">
        <v>0</v>
      </c>
      <c r="E13" s="29">
        <v>0</v>
      </c>
      <c r="F13" s="29">
        <v>0</v>
      </c>
      <c r="G13" s="29">
        <v>0</v>
      </c>
      <c r="H13" s="29">
        <v>0</v>
      </c>
      <c r="I13" s="29">
        <v>2.3161216542898915E-2</v>
      </c>
      <c r="J13" s="30">
        <v>2.3161216542898915E-2</v>
      </c>
    </row>
    <row r="14" spans="1:10">
      <c r="A14" s="15"/>
      <c r="B14" s="16" t="s">
        <v>36</v>
      </c>
      <c r="C14" s="28">
        <v>5.708274827135295E-2</v>
      </c>
      <c r="D14" s="29">
        <v>0</v>
      </c>
      <c r="E14" s="29">
        <v>0</v>
      </c>
      <c r="F14" s="29">
        <v>0</v>
      </c>
      <c r="G14" s="29">
        <v>0</v>
      </c>
      <c r="H14" s="29">
        <v>0</v>
      </c>
      <c r="I14" s="29">
        <v>0</v>
      </c>
      <c r="J14" s="30">
        <v>5.708274827135295E-2</v>
      </c>
    </row>
    <row r="15" spans="1:10">
      <c r="A15" s="9" t="s">
        <v>50</v>
      </c>
      <c r="B15" s="7"/>
      <c r="C15" s="25">
        <v>5.708274827135295E-2</v>
      </c>
      <c r="D15" s="26">
        <v>0</v>
      </c>
      <c r="E15" s="26">
        <v>0</v>
      </c>
      <c r="F15" s="26">
        <v>2.6056368610761282E-2</v>
      </c>
      <c r="G15" s="26">
        <v>7.7194404636103511E-2</v>
      </c>
      <c r="H15" s="26">
        <v>0</v>
      </c>
      <c r="I15" s="26">
        <v>2.3161216542898915E-2</v>
      </c>
      <c r="J15" s="27">
        <v>0.18349473806111666</v>
      </c>
    </row>
    <row r="16" spans="1:10">
      <c r="A16" s="9" t="s">
        <v>37</v>
      </c>
      <c r="B16" s="9" t="s">
        <v>35</v>
      </c>
      <c r="C16" s="25">
        <v>0</v>
      </c>
      <c r="D16" s="26">
        <v>0</v>
      </c>
      <c r="E16" s="26">
        <v>0</v>
      </c>
      <c r="F16" s="26">
        <v>0</v>
      </c>
      <c r="G16" s="26">
        <v>7.7783085556568862E-2</v>
      </c>
      <c r="H16" s="26">
        <v>0</v>
      </c>
      <c r="I16" s="26">
        <v>0</v>
      </c>
      <c r="J16" s="27">
        <v>7.7783085556568862E-2</v>
      </c>
    </row>
    <row r="17" spans="1:10">
      <c r="A17" s="15"/>
      <c r="B17" s="16" t="s">
        <v>28</v>
      </c>
      <c r="C17" s="28">
        <v>0</v>
      </c>
      <c r="D17" s="29">
        <v>2.8951520678623644E-3</v>
      </c>
      <c r="E17" s="29">
        <v>0</v>
      </c>
      <c r="F17" s="29">
        <v>2.0989852492002144E-2</v>
      </c>
      <c r="G17" s="29">
        <v>0</v>
      </c>
      <c r="H17" s="29">
        <v>2.5477338197188806E-2</v>
      </c>
      <c r="I17" s="29">
        <v>0</v>
      </c>
      <c r="J17" s="30">
        <v>4.9362342757053312E-2</v>
      </c>
    </row>
    <row r="18" spans="1:10">
      <c r="A18" s="15"/>
      <c r="B18" s="16" t="s">
        <v>36</v>
      </c>
      <c r="C18" s="28">
        <v>5.2691767635095033E-2</v>
      </c>
      <c r="D18" s="29">
        <v>0</v>
      </c>
      <c r="E18" s="29">
        <v>0.12738669098594405</v>
      </c>
      <c r="F18" s="29">
        <v>0</v>
      </c>
      <c r="G18" s="29">
        <v>0</v>
      </c>
      <c r="H18" s="29">
        <v>0</v>
      </c>
      <c r="I18" s="29">
        <v>0</v>
      </c>
      <c r="J18" s="30">
        <v>0.18007845862103908</v>
      </c>
    </row>
    <row r="19" spans="1:10">
      <c r="A19" s="15"/>
      <c r="B19" s="16" t="s">
        <v>34</v>
      </c>
      <c r="C19" s="28">
        <v>0</v>
      </c>
      <c r="D19" s="29">
        <v>1.5054790752884295E-2</v>
      </c>
      <c r="E19" s="29">
        <v>0</v>
      </c>
      <c r="F19" s="29">
        <v>0</v>
      </c>
      <c r="G19" s="29">
        <v>0</v>
      </c>
      <c r="H19" s="29">
        <v>0</v>
      </c>
      <c r="I19" s="29">
        <v>0</v>
      </c>
      <c r="J19" s="30">
        <v>1.5054790752884295E-2</v>
      </c>
    </row>
    <row r="20" spans="1:10">
      <c r="A20" s="9" t="s">
        <v>53</v>
      </c>
      <c r="B20" s="7"/>
      <c r="C20" s="25">
        <v>5.2691767635095033E-2</v>
      </c>
      <c r="D20" s="26">
        <v>1.7949942820746658E-2</v>
      </c>
      <c r="E20" s="26">
        <v>0.12738669098594405</v>
      </c>
      <c r="F20" s="26">
        <v>2.0989852492002144E-2</v>
      </c>
      <c r="G20" s="26">
        <v>7.7783085556568862E-2</v>
      </c>
      <c r="H20" s="26">
        <v>2.5477338197188806E-2</v>
      </c>
      <c r="I20" s="26">
        <v>0</v>
      </c>
      <c r="J20" s="27">
        <v>0.32227867768754553</v>
      </c>
    </row>
    <row r="21" spans="1:10">
      <c r="A21" s="9" t="s">
        <v>41</v>
      </c>
      <c r="B21" s="9" t="s">
        <v>34</v>
      </c>
      <c r="C21" s="25">
        <v>1.1291093064663221E-2</v>
      </c>
      <c r="D21" s="26">
        <v>0</v>
      </c>
      <c r="E21" s="26">
        <v>0</v>
      </c>
      <c r="F21" s="26">
        <v>3.6478916055065792E-2</v>
      </c>
      <c r="G21" s="26">
        <v>0</v>
      </c>
      <c r="H21" s="26">
        <v>2.77934598514787E-2</v>
      </c>
      <c r="I21" s="26">
        <v>0</v>
      </c>
      <c r="J21" s="27">
        <v>7.5563468971207706E-2</v>
      </c>
    </row>
    <row r="22" spans="1:10">
      <c r="A22" s="9" t="s">
        <v>52</v>
      </c>
      <c r="B22" s="7"/>
      <c r="C22" s="25">
        <v>1.1291093064663221E-2</v>
      </c>
      <c r="D22" s="26">
        <v>0</v>
      </c>
      <c r="E22" s="26">
        <v>0</v>
      </c>
      <c r="F22" s="26">
        <v>3.6478916055065792E-2</v>
      </c>
      <c r="G22" s="26">
        <v>0</v>
      </c>
      <c r="H22" s="26">
        <v>2.77934598514787E-2</v>
      </c>
      <c r="I22" s="26">
        <v>0</v>
      </c>
      <c r="J22" s="27">
        <v>7.5563468971207706E-2</v>
      </c>
    </row>
    <row r="23" spans="1:10">
      <c r="A23" s="20" t="s">
        <v>8</v>
      </c>
      <c r="B23" s="21"/>
      <c r="C23" s="31">
        <v>0.21153911109181009</v>
      </c>
      <c r="D23" s="32">
        <v>5.483900541875962E-2</v>
      </c>
      <c r="E23" s="32">
        <v>0.29472648050838868</v>
      </c>
      <c r="F23" s="32">
        <v>9.8049150031605414E-2</v>
      </c>
      <c r="G23" s="32">
        <v>0.18914028459344828</v>
      </c>
      <c r="H23" s="32">
        <v>6.5623446871546934E-2</v>
      </c>
      <c r="I23" s="32">
        <v>8.6082521484440969E-2</v>
      </c>
      <c r="J23" s="33">
        <v>1</v>
      </c>
    </row>
  </sheetData>
  <phoneticPr fontId="2" type="noConversion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I11"/>
  <sheetViews>
    <sheetView showZeros="0" workbookViewId="0">
      <selection activeCell="I23" sqref="I23"/>
    </sheetView>
  </sheetViews>
  <sheetFormatPr defaultRowHeight="14.25"/>
  <cols>
    <col min="1" max="1" width="17.25" bestFit="1" customWidth="1"/>
    <col min="2" max="2" width="9.5" customWidth="1"/>
    <col min="3" max="3" width="8.5" customWidth="1"/>
    <col min="4" max="4" width="8.5" bestFit="1" customWidth="1"/>
    <col min="5" max="7" width="8.5" customWidth="1"/>
    <col min="8" max="8" width="8.5" bestFit="1" customWidth="1"/>
    <col min="9" max="10" width="8.5" customWidth="1"/>
  </cols>
  <sheetData>
    <row r="1" spans="1:9">
      <c r="A1" s="4" t="s">
        <v>3</v>
      </c>
      <c r="B1" s="5" t="s">
        <v>90</v>
      </c>
    </row>
    <row r="3" spans="1:9">
      <c r="A3" s="6" t="s">
        <v>4</v>
      </c>
      <c r="B3" s="7"/>
      <c r="C3" s="6" t="s">
        <v>7</v>
      </c>
      <c r="D3" s="7"/>
      <c r="E3" s="7"/>
      <c r="F3" s="7"/>
      <c r="G3" s="7"/>
      <c r="H3" s="7"/>
      <c r="I3" s="8"/>
    </row>
    <row r="4" spans="1:9">
      <c r="A4" s="6" t="s">
        <v>5</v>
      </c>
      <c r="B4" s="6" t="s">
        <v>6</v>
      </c>
      <c r="C4" s="9" t="s">
        <v>9</v>
      </c>
      <c r="D4" s="10" t="s">
        <v>24</v>
      </c>
      <c r="E4" s="10" t="s">
        <v>14</v>
      </c>
      <c r="F4" s="10" t="s">
        <v>10</v>
      </c>
      <c r="G4" s="10" t="s">
        <v>12</v>
      </c>
      <c r="H4" s="10" t="s">
        <v>13</v>
      </c>
      <c r="I4" s="11" t="s">
        <v>8</v>
      </c>
    </row>
    <row r="5" spans="1:9">
      <c r="A5" s="9" t="s">
        <v>2</v>
      </c>
      <c r="B5" s="9" t="s">
        <v>26</v>
      </c>
      <c r="C5" s="25">
        <v>8.2315694255992763E-2</v>
      </c>
      <c r="D5" s="26">
        <v>0</v>
      </c>
      <c r="E5" s="26">
        <v>0.23880597014925373</v>
      </c>
      <c r="F5" s="26">
        <v>0</v>
      </c>
      <c r="G5" s="26">
        <v>0</v>
      </c>
      <c r="H5" s="26">
        <v>0</v>
      </c>
      <c r="I5" s="27">
        <v>0.32112166440524648</v>
      </c>
    </row>
    <row r="6" spans="1:9">
      <c r="A6" s="15"/>
      <c r="B6" s="16" t="s">
        <v>27</v>
      </c>
      <c r="C6" s="28">
        <v>0</v>
      </c>
      <c r="D6" s="29">
        <v>0.10583446404341927</v>
      </c>
      <c r="E6" s="29">
        <v>0</v>
      </c>
      <c r="F6" s="29">
        <v>0</v>
      </c>
      <c r="G6" s="29">
        <v>0</v>
      </c>
      <c r="H6" s="29">
        <v>0</v>
      </c>
      <c r="I6" s="30">
        <v>0.10583446404341927</v>
      </c>
    </row>
    <row r="7" spans="1:9">
      <c r="A7" s="15"/>
      <c r="B7" s="16" t="s">
        <v>28</v>
      </c>
      <c r="C7" s="28">
        <v>0</v>
      </c>
      <c r="D7" s="29">
        <v>2.7137042062415198E-2</v>
      </c>
      <c r="E7" s="29">
        <v>0</v>
      </c>
      <c r="F7" s="29">
        <v>0.13116236996834013</v>
      </c>
      <c r="G7" s="29">
        <v>0</v>
      </c>
      <c r="H7" s="29">
        <v>0</v>
      </c>
      <c r="I7" s="30">
        <v>0.15829941203075532</v>
      </c>
    </row>
    <row r="8" spans="1:9">
      <c r="A8" s="9" t="s">
        <v>47</v>
      </c>
      <c r="B8" s="7"/>
      <c r="C8" s="25">
        <v>8.2315694255992763E-2</v>
      </c>
      <c r="D8" s="26">
        <v>0.13297150610583447</v>
      </c>
      <c r="E8" s="26">
        <v>0.23880597014925373</v>
      </c>
      <c r="F8" s="26">
        <v>0.13116236996834013</v>
      </c>
      <c r="G8" s="26">
        <v>0</v>
      </c>
      <c r="H8" s="26">
        <v>0</v>
      </c>
      <c r="I8" s="27">
        <v>0.58525554047942108</v>
      </c>
    </row>
    <row r="9" spans="1:9">
      <c r="A9" s="9" t="s">
        <v>29</v>
      </c>
      <c r="B9" s="9" t="s">
        <v>25</v>
      </c>
      <c r="C9" s="25">
        <v>8.6838534599728623E-2</v>
      </c>
      <c r="D9" s="26">
        <v>3.9348710990502037E-2</v>
      </c>
      <c r="E9" s="26">
        <v>0</v>
      </c>
      <c r="F9" s="26">
        <v>5.1560379918588875E-2</v>
      </c>
      <c r="G9" s="26">
        <v>0.14473089099954772</v>
      </c>
      <c r="H9" s="26">
        <v>9.2265943012211665E-2</v>
      </c>
      <c r="I9" s="27">
        <v>0.41474445952057892</v>
      </c>
    </row>
    <row r="10" spans="1:9">
      <c r="A10" s="9" t="s">
        <v>48</v>
      </c>
      <c r="B10" s="7"/>
      <c r="C10" s="25">
        <v>8.6838534599728623E-2</v>
      </c>
      <c r="D10" s="26">
        <v>3.9348710990502037E-2</v>
      </c>
      <c r="E10" s="26">
        <v>0</v>
      </c>
      <c r="F10" s="26">
        <v>5.1560379918588875E-2</v>
      </c>
      <c r="G10" s="26">
        <v>0.14473089099954772</v>
      </c>
      <c r="H10" s="26">
        <v>9.2265943012211665E-2</v>
      </c>
      <c r="I10" s="27">
        <v>0.41474445952057892</v>
      </c>
    </row>
    <row r="11" spans="1:9">
      <c r="A11" s="20" t="s">
        <v>8</v>
      </c>
      <c r="B11" s="21"/>
      <c r="C11" s="31">
        <v>0.1691542288557214</v>
      </c>
      <c r="D11" s="32">
        <v>0.17232021709633649</v>
      </c>
      <c r="E11" s="32">
        <v>0.23880597014925373</v>
      </c>
      <c r="F11" s="32">
        <v>0.18272274988692899</v>
      </c>
      <c r="G11" s="32">
        <v>0.14473089099954772</v>
      </c>
      <c r="H11" s="32">
        <v>9.2265943012211665E-2</v>
      </c>
      <c r="I11" s="33">
        <v>1</v>
      </c>
    </row>
  </sheetData>
  <phoneticPr fontId="2" type="noConversion"/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0"/>
  <sheetViews>
    <sheetView tabSelected="1" workbookViewId="0">
      <selection activeCell="I15" sqref="I15"/>
    </sheetView>
  </sheetViews>
  <sheetFormatPr defaultRowHeight="14.25"/>
  <cols>
    <col min="1" max="1" width="17.25" customWidth="1"/>
    <col min="2" max="6" width="11.5" bestFit="1" customWidth="1"/>
    <col min="7" max="7" width="7.5" customWidth="1"/>
  </cols>
  <sheetData>
    <row r="1" spans="1:7">
      <c r="A1" s="4" t="s">
        <v>3</v>
      </c>
      <c r="B1" s="5" t="s">
        <v>30</v>
      </c>
    </row>
    <row r="3" spans="1:7">
      <c r="A3" s="6" t="s">
        <v>4</v>
      </c>
      <c r="B3" s="6" t="s">
        <v>5</v>
      </c>
      <c r="C3" s="7"/>
      <c r="D3" s="7"/>
      <c r="E3" s="7"/>
      <c r="F3" s="7"/>
      <c r="G3" s="8"/>
    </row>
    <row r="4" spans="1:7">
      <c r="A4" s="6" t="s">
        <v>6</v>
      </c>
      <c r="B4" s="9" t="s">
        <v>39</v>
      </c>
      <c r="C4" s="10" t="s">
        <v>41</v>
      </c>
      <c r="D4" s="10" t="s">
        <v>38</v>
      </c>
      <c r="E4" s="10" t="s">
        <v>37</v>
      </c>
      <c r="F4" s="10" t="s">
        <v>40</v>
      </c>
      <c r="G4" s="11" t="s">
        <v>8</v>
      </c>
    </row>
    <row r="5" spans="1:7">
      <c r="A5" s="9" t="s">
        <v>36</v>
      </c>
      <c r="B5" s="12">
        <v>22440</v>
      </c>
      <c r="C5" s="13"/>
      <c r="D5" s="13">
        <v>36470</v>
      </c>
      <c r="E5" s="13">
        <v>37320</v>
      </c>
      <c r="F5" s="13">
        <v>11830</v>
      </c>
      <c r="G5" s="14">
        <v>108060</v>
      </c>
    </row>
    <row r="6" spans="1:7">
      <c r="A6" s="16" t="s">
        <v>35</v>
      </c>
      <c r="B6" s="17"/>
      <c r="C6" s="18"/>
      <c r="D6" s="18">
        <v>11340</v>
      </c>
      <c r="E6" s="18">
        <v>16120</v>
      </c>
      <c r="F6" s="18">
        <v>4800</v>
      </c>
      <c r="G6" s="19">
        <v>32260</v>
      </c>
    </row>
    <row r="7" spans="1:7">
      <c r="A7" s="16" t="s">
        <v>33</v>
      </c>
      <c r="B7" s="17">
        <v>8205</v>
      </c>
      <c r="C7" s="18"/>
      <c r="D7" s="18"/>
      <c r="E7" s="18"/>
      <c r="F7" s="18">
        <v>21398</v>
      </c>
      <c r="G7" s="19">
        <v>29603</v>
      </c>
    </row>
    <row r="8" spans="1:7">
      <c r="A8" s="16" t="s">
        <v>34</v>
      </c>
      <c r="B8" s="17"/>
      <c r="C8" s="18">
        <v>15660</v>
      </c>
      <c r="D8" s="18"/>
      <c r="E8" s="18">
        <v>3120</v>
      </c>
      <c r="F8" s="18"/>
      <c r="G8" s="19">
        <v>18780</v>
      </c>
    </row>
    <row r="9" spans="1:7">
      <c r="A9" s="16" t="s">
        <v>28</v>
      </c>
      <c r="B9" s="17"/>
      <c r="C9" s="18"/>
      <c r="D9" s="18">
        <v>8310</v>
      </c>
      <c r="E9" s="18">
        <v>10230</v>
      </c>
      <c r="F9" s="18"/>
      <c r="G9" s="19">
        <v>18540</v>
      </c>
    </row>
    <row r="10" spans="1:7">
      <c r="A10" s="20" t="s">
        <v>8</v>
      </c>
      <c r="B10" s="22">
        <v>30645</v>
      </c>
      <c r="C10" s="23">
        <v>15660</v>
      </c>
      <c r="D10" s="23">
        <v>56120</v>
      </c>
      <c r="E10" s="23">
        <v>66790</v>
      </c>
      <c r="F10" s="23">
        <v>38028</v>
      </c>
      <c r="G10" s="24">
        <v>207243</v>
      </c>
    </row>
  </sheetData>
  <sortState columnSort="1" sortMethod="stroke" ref="A3:G10">
    <sortCondition ref="B4"/>
  </sortState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7</vt:i4>
      </vt:variant>
    </vt:vector>
  </HeadingPairs>
  <TitlesOfParts>
    <vt:vector size="7" baseType="lpstr">
      <vt:lpstr>原始数据</vt:lpstr>
      <vt:lpstr>数据透视表（业务员对客户）</vt:lpstr>
      <vt:lpstr>数据透视表（业务员|客户对品名计数）</vt:lpstr>
      <vt:lpstr>说明-同一字段多种汇总方式</vt:lpstr>
      <vt:lpstr>数据透视表（先物再人汇总）-百分比格式</vt:lpstr>
      <vt:lpstr>数据透视表的筛选</vt:lpstr>
      <vt:lpstr>数据透视表的排序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1996-12-17T01:32:42Z</dcterms:created>
  <dcterms:modified xsi:type="dcterms:W3CDTF">2009-05-08T01:18:49Z</dcterms:modified>
</cp:coreProperties>
</file>